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67BC7BBD-C134-4DE6-8DD5-19A0ACBB675A}" xr6:coauthVersionLast="36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Б" sheetId="3" r:id="rId1"/>
  </sheets>
  <definedNames>
    <definedName name="_xlnm.Print_Titles" localSheetId="0">КБ!$A:$B,КБ!$8:$10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2" i="3" l="1"/>
  <c r="Z80" i="3" l="1"/>
  <c r="S80" i="3"/>
  <c r="L80" i="3"/>
  <c r="E80" i="3"/>
  <c r="C80" i="3"/>
  <c r="BG100" i="3" l="1"/>
  <c r="BG98" i="3"/>
  <c r="BG96" i="3"/>
  <c r="BG94" i="3"/>
  <c r="BG92" i="3"/>
  <c r="BG90" i="3"/>
  <c r="BG88" i="3"/>
  <c r="BG86" i="3"/>
  <c r="BG84" i="3"/>
  <c r="BG82" i="3"/>
  <c r="BG81" i="3"/>
  <c r="BG80" i="3"/>
  <c r="BG78" i="3"/>
  <c r="BG77" i="3"/>
  <c r="BG74" i="3"/>
  <c r="BG73" i="3"/>
  <c r="BG72" i="3"/>
  <c r="BG71" i="3"/>
  <c r="BG68" i="3"/>
  <c r="BG66" i="3"/>
  <c r="BG64" i="3"/>
  <c r="BG62" i="3"/>
  <c r="BG60" i="3"/>
  <c r="BG59" i="3"/>
  <c r="BG57" i="3"/>
  <c r="BG56" i="3"/>
  <c r="BG55" i="3"/>
  <c r="BG54" i="3"/>
  <c r="BG53" i="3"/>
  <c r="BG52" i="3"/>
  <c r="BG51" i="3"/>
  <c r="BG50" i="3"/>
  <c r="BG47" i="3"/>
  <c r="BG46" i="3"/>
  <c r="BG45" i="3"/>
  <c r="BG42" i="3"/>
  <c r="BG39" i="3"/>
  <c r="BG38" i="3"/>
  <c r="BG37" i="3"/>
  <c r="BG36" i="3"/>
  <c r="BG35" i="3"/>
  <c r="BG34" i="3"/>
  <c r="BG33" i="3"/>
  <c r="BG31" i="3"/>
  <c r="BG29" i="3"/>
  <c r="BG27" i="3"/>
  <c r="BG26" i="3"/>
  <c r="BG25" i="3"/>
  <c r="BG24" i="3"/>
  <c r="BG21" i="3"/>
  <c r="BG20" i="3"/>
  <c r="BG19" i="3"/>
  <c r="BG18" i="3"/>
  <c r="BG17" i="3"/>
  <c r="BG16" i="3"/>
  <c r="BG15" i="3"/>
  <c r="BG14" i="3"/>
  <c r="BC13" i="3"/>
  <c r="BC14" i="3"/>
  <c r="BD14" i="3"/>
  <c r="BC15" i="3"/>
  <c r="BD15" i="3"/>
  <c r="BC16" i="3"/>
  <c r="BD16" i="3"/>
  <c r="BC17" i="3"/>
  <c r="BD17" i="3"/>
  <c r="BC18" i="3"/>
  <c r="BD18" i="3"/>
  <c r="BC19" i="3"/>
  <c r="BD19" i="3"/>
  <c r="BC20" i="3"/>
  <c r="BD20" i="3"/>
  <c r="BC21" i="3"/>
  <c r="BC24" i="3"/>
  <c r="BC25" i="3"/>
  <c r="BD25" i="3"/>
  <c r="BC26" i="3"/>
  <c r="BC27" i="3"/>
  <c r="BC29" i="3"/>
  <c r="BD29" i="3"/>
  <c r="BC31" i="3"/>
  <c r="BD31" i="3"/>
  <c r="BC33" i="3"/>
  <c r="BD33" i="3"/>
  <c r="BC34" i="3"/>
  <c r="BD34" i="3"/>
  <c r="BC35" i="3"/>
  <c r="BD35" i="3"/>
  <c r="BC36" i="3"/>
  <c r="BD36" i="3"/>
  <c r="BC37" i="3"/>
  <c r="BD37" i="3"/>
  <c r="BC38" i="3"/>
  <c r="BC39" i="3"/>
  <c r="BC41" i="3"/>
  <c r="BC42" i="3"/>
  <c r="BC44" i="3"/>
  <c r="BD44" i="3"/>
  <c r="BC45" i="3"/>
  <c r="BD45" i="3"/>
  <c r="BC46" i="3"/>
  <c r="BD46" i="3"/>
  <c r="BC47" i="3"/>
  <c r="BC50" i="3"/>
  <c r="BD50" i="3"/>
  <c r="BC51" i="3"/>
  <c r="BD51" i="3"/>
  <c r="BC52" i="3"/>
  <c r="BC53" i="3"/>
  <c r="BD53" i="3"/>
  <c r="BC54" i="3"/>
  <c r="BD54" i="3"/>
  <c r="BC55" i="3"/>
  <c r="BC56" i="3"/>
  <c r="BC57" i="3"/>
  <c r="BC59" i="3"/>
  <c r="BD59" i="3"/>
  <c r="BC60" i="3"/>
  <c r="BD60" i="3"/>
  <c r="BC62" i="3"/>
  <c r="BD62" i="3"/>
  <c r="BC64" i="3"/>
  <c r="BD64" i="3"/>
  <c r="BC66" i="3"/>
  <c r="BC68" i="3"/>
  <c r="BC70" i="3"/>
  <c r="BC71" i="3"/>
  <c r="BC72" i="3"/>
  <c r="BC73" i="3"/>
  <c r="BC74" i="3"/>
  <c r="BC77" i="3"/>
  <c r="BD77" i="3"/>
  <c r="BC78" i="3"/>
  <c r="BD78" i="3"/>
  <c r="BC81" i="3"/>
  <c r="BD81" i="3"/>
  <c r="BC82" i="3"/>
  <c r="BD82" i="3"/>
  <c r="BC84" i="3"/>
  <c r="BC86" i="3"/>
  <c r="BD86" i="3"/>
  <c r="BC88" i="3"/>
  <c r="BC90" i="3"/>
  <c r="BC92" i="3"/>
  <c r="BC94" i="3"/>
  <c r="BC96" i="3"/>
  <c r="BD96" i="3"/>
  <c r="BC98" i="3"/>
  <c r="BD98" i="3"/>
  <c r="BC100" i="3"/>
  <c r="AZ80" i="3"/>
  <c r="AZ76" i="3" s="1"/>
  <c r="AZ49" i="3"/>
  <c r="AZ32" i="3"/>
  <c r="AZ23" i="3"/>
  <c r="AZ11" i="3" s="1"/>
  <c r="AZ12" i="3"/>
  <c r="AW98" i="3"/>
  <c r="AV13" i="3"/>
  <c r="AV14" i="3"/>
  <c r="AW14" i="3"/>
  <c r="AV15" i="3"/>
  <c r="AW15" i="3"/>
  <c r="AV16" i="3"/>
  <c r="AW16" i="3"/>
  <c r="AV17" i="3"/>
  <c r="AW17" i="3"/>
  <c r="AV18" i="3"/>
  <c r="AW18" i="3"/>
  <c r="AV19" i="3"/>
  <c r="AW19" i="3"/>
  <c r="AV20" i="3"/>
  <c r="AW20" i="3"/>
  <c r="AV21" i="3"/>
  <c r="AV24" i="3"/>
  <c r="AV25" i="3"/>
  <c r="AV26" i="3"/>
  <c r="AV27" i="3"/>
  <c r="AW27" i="3"/>
  <c r="AV29" i="3"/>
  <c r="AW29" i="3"/>
  <c r="AV31" i="3"/>
  <c r="AW31" i="3"/>
  <c r="AV33" i="3"/>
  <c r="AW33" i="3"/>
  <c r="AV34" i="3"/>
  <c r="AW34" i="3"/>
  <c r="AV35" i="3"/>
  <c r="AW35" i="3"/>
  <c r="AV36" i="3"/>
  <c r="AW36" i="3"/>
  <c r="AV37" i="3"/>
  <c r="AW37" i="3"/>
  <c r="AV38" i="3"/>
  <c r="AV39" i="3"/>
  <c r="AW39" i="3"/>
  <c r="AV41" i="3"/>
  <c r="AV42" i="3"/>
  <c r="AV44" i="3"/>
  <c r="AW44" i="3"/>
  <c r="AV45" i="3"/>
  <c r="AW45" i="3"/>
  <c r="AV46" i="3"/>
  <c r="AW46" i="3"/>
  <c r="AV47" i="3"/>
  <c r="AV50" i="3"/>
  <c r="AW50" i="3"/>
  <c r="AV51" i="3"/>
  <c r="AW51" i="3"/>
  <c r="AV52" i="3"/>
  <c r="AV53" i="3"/>
  <c r="AW53" i="3"/>
  <c r="AV54" i="3"/>
  <c r="AW54" i="3"/>
  <c r="AV55" i="3"/>
  <c r="AV56" i="3"/>
  <c r="AV57" i="3"/>
  <c r="AV59" i="3"/>
  <c r="AW59" i="3"/>
  <c r="AV60" i="3"/>
  <c r="AV62" i="3"/>
  <c r="AW62" i="3"/>
  <c r="AV64" i="3"/>
  <c r="AW64" i="3"/>
  <c r="AV66" i="3"/>
  <c r="AV68" i="3"/>
  <c r="AV70" i="3"/>
  <c r="AV71" i="3"/>
  <c r="AV72" i="3"/>
  <c r="AV73" i="3"/>
  <c r="AV74" i="3"/>
  <c r="AV77" i="3"/>
  <c r="AW77" i="3"/>
  <c r="AV78" i="3"/>
  <c r="AW78" i="3"/>
  <c r="AV81" i="3"/>
  <c r="AW81" i="3"/>
  <c r="AV82" i="3"/>
  <c r="AW82" i="3"/>
  <c r="AV84" i="3"/>
  <c r="AV86" i="3"/>
  <c r="AW86" i="3"/>
  <c r="AV88" i="3"/>
  <c r="AV90" i="3"/>
  <c r="AV92" i="3"/>
  <c r="AV94" i="3"/>
  <c r="AV96" i="3"/>
  <c r="AW96" i="3"/>
  <c r="AV98" i="3"/>
  <c r="AV100" i="3"/>
  <c r="AS80" i="3"/>
  <c r="AS76" i="3" s="1"/>
  <c r="AS49" i="3"/>
  <c r="AS32" i="3"/>
  <c r="AS23" i="3"/>
  <c r="AS12" i="3"/>
  <c r="AS11" i="3" s="1"/>
  <c r="AX21" i="3"/>
  <c r="AQ21" i="3"/>
  <c r="AC21" i="3"/>
  <c r="V21" i="3"/>
  <c r="AJ21" i="3"/>
  <c r="AO13" i="3"/>
  <c r="AO14" i="3"/>
  <c r="AP14" i="3"/>
  <c r="AO15" i="3"/>
  <c r="AP15" i="3"/>
  <c r="AO16" i="3"/>
  <c r="AP16" i="3"/>
  <c r="AO17" i="3"/>
  <c r="AP17" i="3"/>
  <c r="AO18" i="3"/>
  <c r="AP18" i="3"/>
  <c r="AO19" i="3"/>
  <c r="AP19" i="3"/>
  <c r="AO20" i="3"/>
  <c r="AP20" i="3"/>
  <c r="AO24" i="3"/>
  <c r="AO25" i="3"/>
  <c r="AP25" i="3"/>
  <c r="AO26" i="3"/>
  <c r="AO27" i="3"/>
  <c r="AP27" i="3"/>
  <c r="AO29" i="3"/>
  <c r="AP29" i="3"/>
  <c r="AO31" i="3"/>
  <c r="AP31" i="3"/>
  <c r="AO33" i="3"/>
  <c r="AP33" i="3"/>
  <c r="AO34" i="3"/>
  <c r="AP34" i="3"/>
  <c r="AO35" i="3"/>
  <c r="AP35" i="3"/>
  <c r="AO36" i="3"/>
  <c r="AP36" i="3"/>
  <c r="AO37" i="3"/>
  <c r="AP37" i="3"/>
  <c r="AO38" i="3"/>
  <c r="AO39" i="3"/>
  <c r="AP39" i="3"/>
  <c r="AO41" i="3"/>
  <c r="AO42" i="3"/>
  <c r="AO44" i="3"/>
  <c r="AP44" i="3"/>
  <c r="AO45" i="3"/>
  <c r="AP45" i="3"/>
  <c r="AO46" i="3"/>
  <c r="AP46" i="3"/>
  <c r="AO47" i="3"/>
  <c r="AO50" i="3"/>
  <c r="AP50" i="3"/>
  <c r="AO51" i="3"/>
  <c r="AP51" i="3"/>
  <c r="AO52" i="3"/>
  <c r="AO53" i="3"/>
  <c r="AP53" i="3"/>
  <c r="AO54" i="3"/>
  <c r="AO55" i="3"/>
  <c r="AO56" i="3"/>
  <c r="AO57" i="3"/>
  <c r="AO59" i="3"/>
  <c r="AP59" i="3"/>
  <c r="AO60" i="3"/>
  <c r="AP60" i="3"/>
  <c r="AO62" i="3"/>
  <c r="AP62" i="3"/>
  <c r="AO64" i="3"/>
  <c r="AP64" i="3"/>
  <c r="AO66" i="3"/>
  <c r="AO68" i="3"/>
  <c r="AO70" i="3"/>
  <c r="AO71" i="3"/>
  <c r="AO72" i="3"/>
  <c r="AO73" i="3"/>
  <c r="AO74" i="3"/>
  <c r="AO77" i="3"/>
  <c r="AP77" i="3"/>
  <c r="AO78" i="3"/>
  <c r="AP78" i="3"/>
  <c r="AO81" i="3"/>
  <c r="AP81" i="3"/>
  <c r="AO82" i="3"/>
  <c r="AP82" i="3"/>
  <c r="AO84" i="3"/>
  <c r="AO86" i="3"/>
  <c r="AP86" i="3"/>
  <c r="AO88" i="3"/>
  <c r="AO90" i="3"/>
  <c r="AO92" i="3"/>
  <c r="AO94" i="3"/>
  <c r="AO96" i="3"/>
  <c r="AP96" i="3"/>
  <c r="AO98" i="3"/>
  <c r="AP98" i="3"/>
  <c r="AO100" i="3"/>
  <c r="AL80" i="3"/>
  <c r="AL76" i="3" s="1"/>
  <c r="AL49" i="3"/>
  <c r="AL32" i="3"/>
  <c r="AL23" i="3"/>
  <c r="AL12" i="3"/>
  <c r="AL11" i="3"/>
  <c r="AH13" i="3"/>
  <c r="AH14" i="3"/>
  <c r="AI14" i="3"/>
  <c r="AH15" i="3"/>
  <c r="AI15" i="3"/>
  <c r="AH16" i="3"/>
  <c r="AI16" i="3"/>
  <c r="AH17" i="3"/>
  <c r="AI17" i="3"/>
  <c r="AH18" i="3"/>
  <c r="AI18" i="3"/>
  <c r="AH19" i="3"/>
  <c r="AI19" i="3"/>
  <c r="AH20" i="3"/>
  <c r="AI20" i="3"/>
  <c r="AH21" i="3"/>
  <c r="AH24" i="3"/>
  <c r="AH25" i="3"/>
  <c r="AI25" i="3"/>
  <c r="AH26" i="3"/>
  <c r="AH27" i="3"/>
  <c r="AI27" i="3"/>
  <c r="AH29" i="3"/>
  <c r="AI29" i="3"/>
  <c r="AH31" i="3"/>
  <c r="AI31" i="3"/>
  <c r="AH33" i="3"/>
  <c r="AI33" i="3"/>
  <c r="AH34" i="3"/>
  <c r="AI34" i="3"/>
  <c r="AH35" i="3"/>
  <c r="AI35" i="3"/>
  <c r="AH36" i="3"/>
  <c r="AI36" i="3"/>
  <c r="AH37" i="3"/>
  <c r="AI37" i="3"/>
  <c r="AH38" i="3"/>
  <c r="AH39" i="3"/>
  <c r="AI39" i="3"/>
  <c r="AH41" i="3"/>
  <c r="AH42" i="3"/>
  <c r="AH45" i="3"/>
  <c r="AI45" i="3"/>
  <c r="AH46" i="3"/>
  <c r="AI46" i="3"/>
  <c r="AH47" i="3"/>
  <c r="AH50" i="3"/>
  <c r="AI50" i="3"/>
  <c r="AH51" i="3"/>
  <c r="AI51" i="3"/>
  <c r="AH52" i="3"/>
  <c r="AH53" i="3"/>
  <c r="AI53" i="3"/>
  <c r="AH54" i="3"/>
  <c r="AI54" i="3"/>
  <c r="AH55" i="3"/>
  <c r="AH56" i="3"/>
  <c r="AH57" i="3"/>
  <c r="AH59" i="3"/>
  <c r="AI59" i="3"/>
  <c r="AH60" i="3"/>
  <c r="AI60" i="3"/>
  <c r="AH62" i="3"/>
  <c r="AI62" i="3"/>
  <c r="AH64" i="3"/>
  <c r="AI64" i="3"/>
  <c r="AH66" i="3"/>
  <c r="AH68" i="3"/>
  <c r="AH70" i="3"/>
  <c r="AH71" i="3"/>
  <c r="AH72" i="3"/>
  <c r="AH73" i="3"/>
  <c r="AH74" i="3"/>
  <c r="AH77" i="3"/>
  <c r="AI77" i="3"/>
  <c r="AH78" i="3"/>
  <c r="AI78" i="3"/>
  <c r="AH81" i="3"/>
  <c r="AI81" i="3"/>
  <c r="AH82" i="3"/>
  <c r="AI82" i="3"/>
  <c r="AH84" i="3"/>
  <c r="AH86" i="3"/>
  <c r="AI86" i="3"/>
  <c r="AH88" i="3"/>
  <c r="AH90" i="3"/>
  <c r="AH92" i="3"/>
  <c r="AH94" i="3"/>
  <c r="AH96" i="3"/>
  <c r="AI96" i="3"/>
  <c r="AH98" i="3"/>
  <c r="AI98" i="3"/>
  <c r="AH100" i="3"/>
  <c r="AE44" i="3"/>
  <c r="AF44" i="3"/>
  <c r="AG44" i="3"/>
  <c r="AI44" i="3" s="1"/>
  <c r="AE80" i="3"/>
  <c r="AE76" i="3" s="1"/>
  <c r="AE49" i="3"/>
  <c r="AE32" i="3"/>
  <c r="AE23" i="3"/>
  <c r="AE12" i="3"/>
  <c r="AE11" i="3"/>
  <c r="AA13" i="3"/>
  <c r="AA14" i="3"/>
  <c r="AB14" i="3"/>
  <c r="AA15" i="3"/>
  <c r="AB15" i="3"/>
  <c r="AA16" i="3"/>
  <c r="AB16" i="3"/>
  <c r="AA17" i="3"/>
  <c r="AB17" i="3"/>
  <c r="AA18" i="3"/>
  <c r="AB18" i="3"/>
  <c r="AA19" i="3"/>
  <c r="AB19" i="3"/>
  <c r="AA20" i="3"/>
  <c r="AB20" i="3"/>
  <c r="AA24" i="3"/>
  <c r="AA25" i="3"/>
  <c r="AB25" i="3"/>
  <c r="AA26" i="3"/>
  <c r="AA27" i="3"/>
  <c r="AB27" i="3"/>
  <c r="AA29" i="3"/>
  <c r="AB29" i="3"/>
  <c r="AA31" i="3"/>
  <c r="AB31" i="3"/>
  <c r="AA33" i="3"/>
  <c r="AB33" i="3"/>
  <c r="AA34" i="3"/>
  <c r="AB34" i="3"/>
  <c r="AA35" i="3"/>
  <c r="AB35" i="3"/>
  <c r="AA36" i="3"/>
  <c r="AB36" i="3"/>
  <c r="AA37" i="3"/>
  <c r="AB37" i="3"/>
  <c r="AA38" i="3"/>
  <c r="AA39" i="3"/>
  <c r="AB39" i="3"/>
  <c r="AA41" i="3"/>
  <c r="AA42" i="3"/>
  <c r="AA45" i="3"/>
  <c r="AB45" i="3"/>
  <c r="AA46" i="3"/>
  <c r="AB46" i="3"/>
  <c r="AA47" i="3"/>
  <c r="AA50" i="3"/>
  <c r="AB50" i="3"/>
  <c r="AA51" i="3"/>
  <c r="AB51" i="3"/>
  <c r="AA52" i="3"/>
  <c r="AA53" i="3"/>
  <c r="AB53" i="3"/>
  <c r="AA54" i="3"/>
  <c r="AB54" i="3"/>
  <c r="AA55" i="3"/>
  <c r="AA56" i="3"/>
  <c r="AB56" i="3"/>
  <c r="AA57" i="3"/>
  <c r="AA59" i="3"/>
  <c r="AB59" i="3"/>
  <c r="AA60" i="3"/>
  <c r="AB60" i="3"/>
  <c r="AA62" i="3"/>
  <c r="AB62" i="3"/>
  <c r="AA64" i="3"/>
  <c r="AB64" i="3"/>
  <c r="AA66" i="3"/>
  <c r="AA68" i="3"/>
  <c r="AA70" i="3"/>
  <c r="AA71" i="3"/>
  <c r="AA72" i="3"/>
  <c r="AA73" i="3"/>
  <c r="AA74" i="3"/>
  <c r="AA77" i="3"/>
  <c r="AB77" i="3"/>
  <c r="AA78" i="3"/>
  <c r="AB78" i="3"/>
  <c r="AA81" i="3"/>
  <c r="AB81" i="3"/>
  <c r="AA82" i="3"/>
  <c r="AB82" i="3"/>
  <c r="AA84" i="3"/>
  <c r="AA86" i="3"/>
  <c r="AB86" i="3"/>
  <c r="AA88" i="3"/>
  <c r="AA90" i="3"/>
  <c r="AA92" i="3"/>
  <c r="AA94" i="3"/>
  <c r="AA96" i="3"/>
  <c r="AB96" i="3"/>
  <c r="AA98" i="3"/>
  <c r="AB98" i="3"/>
  <c r="AA100" i="3"/>
  <c r="X44" i="3"/>
  <c r="Y44" i="3"/>
  <c r="Z44" i="3"/>
  <c r="AA44" i="3" s="1"/>
  <c r="X80" i="3"/>
  <c r="AB80" i="3" s="1"/>
  <c r="X76" i="3"/>
  <c r="X49" i="3"/>
  <c r="X32" i="3"/>
  <c r="X23" i="3"/>
  <c r="X12" i="3"/>
  <c r="X11" i="3" s="1"/>
  <c r="X101" i="3" s="1"/>
  <c r="T13" i="3"/>
  <c r="T14" i="3"/>
  <c r="U14" i="3"/>
  <c r="T15" i="3"/>
  <c r="U15" i="3"/>
  <c r="T16" i="3"/>
  <c r="U16" i="3"/>
  <c r="T17" i="3"/>
  <c r="U17" i="3"/>
  <c r="T18" i="3"/>
  <c r="U18" i="3"/>
  <c r="T19" i="3"/>
  <c r="U19" i="3"/>
  <c r="T20" i="3"/>
  <c r="U20" i="3"/>
  <c r="T21" i="3"/>
  <c r="T24" i="3"/>
  <c r="T25" i="3"/>
  <c r="U25" i="3"/>
  <c r="T26" i="3"/>
  <c r="T27" i="3"/>
  <c r="U27" i="3"/>
  <c r="T29" i="3"/>
  <c r="U29" i="3"/>
  <c r="T31" i="3"/>
  <c r="U31" i="3"/>
  <c r="T33" i="3"/>
  <c r="U33" i="3"/>
  <c r="T34" i="3"/>
  <c r="U34" i="3"/>
  <c r="T35" i="3"/>
  <c r="U35" i="3"/>
  <c r="T36" i="3"/>
  <c r="U36" i="3"/>
  <c r="T37" i="3"/>
  <c r="T38" i="3"/>
  <c r="T39" i="3"/>
  <c r="T41" i="3"/>
  <c r="T42" i="3"/>
  <c r="T44" i="3"/>
  <c r="T45" i="3"/>
  <c r="U45" i="3"/>
  <c r="T46" i="3"/>
  <c r="U46" i="3"/>
  <c r="T47" i="3"/>
  <c r="T50" i="3"/>
  <c r="T51" i="3"/>
  <c r="U51" i="3"/>
  <c r="T52" i="3"/>
  <c r="T53" i="3"/>
  <c r="U53" i="3"/>
  <c r="T54" i="3"/>
  <c r="T55" i="3"/>
  <c r="T56" i="3"/>
  <c r="T57" i="3"/>
  <c r="T59" i="3"/>
  <c r="U59" i="3"/>
  <c r="T60" i="3"/>
  <c r="U60" i="3"/>
  <c r="T62" i="3"/>
  <c r="U62" i="3"/>
  <c r="T64" i="3"/>
  <c r="U64" i="3"/>
  <c r="T66" i="3"/>
  <c r="T68" i="3"/>
  <c r="T70" i="3"/>
  <c r="T71" i="3"/>
  <c r="T72" i="3"/>
  <c r="T73" i="3"/>
  <c r="T74" i="3"/>
  <c r="T77" i="3"/>
  <c r="U77" i="3"/>
  <c r="T78" i="3"/>
  <c r="U78" i="3"/>
  <c r="T81" i="3"/>
  <c r="U81" i="3"/>
  <c r="T82" i="3"/>
  <c r="U82" i="3"/>
  <c r="T84" i="3"/>
  <c r="T86" i="3"/>
  <c r="U86" i="3"/>
  <c r="T88" i="3"/>
  <c r="T90" i="3"/>
  <c r="T92" i="3"/>
  <c r="T94" i="3"/>
  <c r="T96" i="3"/>
  <c r="U96" i="3"/>
  <c r="T98" i="3"/>
  <c r="U98" i="3"/>
  <c r="T100" i="3"/>
  <c r="Q80" i="3"/>
  <c r="Q49" i="3"/>
  <c r="Q44" i="3"/>
  <c r="U44" i="3" s="1"/>
  <c r="Q32" i="3"/>
  <c r="Q23" i="3"/>
  <c r="Q12" i="3"/>
  <c r="M13" i="3"/>
  <c r="M14" i="3"/>
  <c r="N14" i="3"/>
  <c r="M15" i="3"/>
  <c r="M16" i="3"/>
  <c r="N16" i="3"/>
  <c r="M17" i="3"/>
  <c r="N17" i="3"/>
  <c r="M18" i="3"/>
  <c r="N18" i="3"/>
  <c r="M19" i="3"/>
  <c r="N19" i="3"/>
  <c r="M20" i="3"/>
  <c r="N20" i="3"/>
  <c r="M21" i="3"/>
  <c r="M24" i="3"/>
  <c r="M25" i="3"/>
  <c r="M26" i="3"/>
  <c r="M27" i="3"/>
  <c r="N27" i="3"/>
  <c r="M29" i="3"/>
  <c r="N29" i="3"/>
  <c r="M31" i="3"/>
  <c r="N31" i="3"/>
  <c r="M33" i="3"/>
  <c r="M34" i="3"/>
  <c r="N34" i="3"/>
  <c r="M35" i="3"/>
  <c r="N35" i="3"/>
  <c r="M36" i="3"/>
  <c r="N36" i="3"/>
  <c r="M37" i="3"/>
  <c r="M38" i="3"/>
  <c r="M39" i="3"/>
  <c r="M41" i="3"/>
  <c r="M42" i="3"/>
  <c r="M45" i="3"/>
  <c r="N45" i="3"/>
  <c r="M46" i="3"/>
  <c r="N46" i="3"/>
  <c r="M47" i="3"/>
  <c r="M50" i="3"/>
  <c r="N50" i="3"/>
  <c r="M51" i="3"/>
  <c r="M52" i="3"/>
  <c r="M53" i="3"/>
  <c r="M54" i="3"/>
  <c r="M55" i="3"/>
  <c r="M56" i="3"/>
  <c r="N56" i="3"/>
  <c r="M57" i="3"/>
  <c r="M59" i="3"/>
  <c r="M60" i="3"/>
  <c r="M62" i="3"/>
  <c r="N62" i="3"/>
  <c r="M64" i="3"/>
  <c r="N64" i="3"/>
  <c r="M66" i="3"/>
  <c r="M68" i="3"/>
  <c r="M70" i="3"/>
  <c r="M71" i="3"/>
  <c r="M72" i="3"/>
  <c r="M73" i="3"/>
  <c r="M74" i="3"/>
  <c r="M77" i="3"/>
  <c r="N77" i="3"/>
  <c r="M78" i="3"/>
  <c r="N78" i="3"/>
  <c r="M81" i="3"/>
  <c r="N81" i="3"/>
  <c r="M82" i="3"/>
  <c r="N82" i="3"/>
  <c r="M84" i="3"/>
  <c r="M86" i="3"/>
  <c r="M88" i="3"/>
  <c r="M90" i="3"/>
  <c r="M92" i="3"/>
  <c r="M94" i="3"/>
  <c r="M96" i="3"/>
  <c r="M98" i="3"/>
  <c r="N98" i="3"/>
  <c r="M100" i="3"/>
  <c r="J80" i="3"/>
  <c r="M80" i="3" s="1"/>
  <c r="J49" i="3"/>
  <c r="J44" i="3"/>
  <c r="M44" i="3" s="1"/>
  <c r="J32" i="3"/>
  <c r="J23" i="3"/>
  <c r="J12" i="3"/>
  <c r="J11" i="3" s="1"/>
  <c r="I74" i="3"/>
  <c r="F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F24" i="3"/>
  <c r="F25" i="3"/>
  <c r="G25" i="3"/>
  <c r="F26" i="3"/>
  <c r="F27" i="3"/>
  <c r="F29" i="3"/>
  <c r="G29" i="3"/>
  <c r="F31" i="3"/>
  <c r="G31" i="3"/>
  <c r="F33" i="3"/>
  <c r="G33" i="3"/>
  <c r="F34" i="3"/>
  <c r="G34" i="3"/>
  <c r="F35" i="3"/>
  <c r="G35" i="3"/>
  <c r="F36" i="3"/>
  <c r="G36" i="3"/>
  <c r="F37" i="3"/>
  <c r="F38" i="3"/>
  <c r="F39" i="3"/>
  <c r="F42" i="3"/>
  <c r="G42" i="3"/>
  <c r="F45" i="3"/>
  <c r="G45" i="3"/>
  <c r="F46" i="3"/>
  <c r="G46" i="3"/>
  <c r="F47" i="3"/>
  <c r="F50" i="3"/>
  <c r="F51" i="3"/>
  <c r="G51" i="3"/>
  <c r="F52" i="3"/>
  <c r="G52" i="3"/>
  <c r="F53" i="3"/>
  <c r="F54" i="3"/>
  <c r="F55" i="3"/>
  <c r="F56" i="3"/>
  <c r="F57" i="3"/>
  <c r="F59" i="3"/>
  <c r="F60" i="3"/>
  <c r="F62" i="3"/>
  <c r="G62" i="3"/>
  <c r="F64" i="3"/>
  <c r="G64" i="3"/>
  <c r="F66" i="3"/>
  <c r="F68" i="3"/>
  <c r="F71" i="3"/>
  <c r="F72" i="3"/>
  <c r="F73" i="3"/>
  <c r="F74" i="3"/>
  <c r="F77" i="3"/>
  <c r="G77" i="3"/>
  <c r="F78" i="3"/>
  <c r="G78" i="3"/>
  <c r="F80" i="3"/>
  <c r="G80" i="3"/>
  <c r="F81" i="3"/>
  <c r="G81" i="3"/>
  <c r="F82" i="3"/>
  <c r="G82" i="3"/>
  <c r="F84" i="3"/>
  <c r="F86" i="3"/>
  <c r="G86" i="3"/>
  <c r="F88" i="3"/>
  <c r="G88" i="3"/>
  <c r="F90" i="3"/>
  <c r="G90" i="3"/>
  <c r="F92" i="3"/>
  <c r="G92" i="3"/>
  <c r="F94" i="3"/>
  <c r="G94" i="3"/>
  <c r="F96" i="3"/>
  <c r="G96" i="3"/>
  <c r="F98" i="3"/>
  <c r="G98" i="3"/>
  <c r="F100" i="3"/>
  <c r="C76" i="3"/>
  <c r="C70" i="3"/>
  <c r="BG70" i="3" s="1"/>
  <c r="C49" i="3"/>
  <c r="C44" i="3"/>
  <c r="F44" i="3" s="1"/>
  <c r="C41" i="3"/>
  <c r="BG41" i="3" s="1"/>
  <c r="C32" i="3"/>
  <c r="C23" i="3"/>
  <c r="C12" i="3"/>
  <c r="J76" i="3" l="1"/>
  <c r="N80" i="3"/>
  <c r="AA80" i="3"/>
  <c r="AB44" i="3"/>
  <c r="BG23" i="3"/>
  <c r="BG32" i="3"/>
  <c r="U80" i="3"/>
  <c r="Q76" i="3"/>
  <c r="AH44" i="3"/>
  <c r="C11" i="3"/>
  <c r="C101" i="3" s="1"/>
  <c r="BG44" i="3"/>
  <c r="N44" i="3"/>
  <c r="T80" i="3"/>
  <c r="BG12" i="3"/>
  <c r="BG49" i="3"/>
  <c r="BG76" i="3"/>
  <c r="AZ101" i="3"/>
  <c r="AS101" i="3"/>
  <c r="AL101" i="3"/>
  <c r="AE101" i="3"/>
  <c r="Q11" i="3"/>
  <c r="J101" i="3"/>
  <c r="Q101" i="3" l="1"/>
  <c r="BG11" i="3"/>
  <c r="BG101" i="3" s="1"/>
  <c r="BF86" i="3"/>
  <c r="BI13" i="3"/>
  <c r="BJ13" i="3" s="1"/>
  <c r="BB80" i="3"/>
  <c r="BH100" i="3"/>
  <c r="AY86" i="3"/>
  <c r="AU80" i="3"/>
  <c r="AR59" i="3"/>
  <c r="AR60" i="3"/>
  <c r="AR86" i="3"/>
  <c r="AN80" i="3"/>
  <c r="AK86" i="3"/>
  <c r="AG80" i="3"/>
  <c r="AD39" i="3"/>
  <c r="AD64" i="3"/>
  <c r="W33" i="3"/>
  <c r="W86" i="3"/>
  <c r="P35" i="3"/>
  <c r="I100" i="3"/>
  <c r="I86" i="3"/>
  <c r="I71" i="3"/>
  <c r="I27" i="3"/>
  <c r="AI80" i="3" l="1"/>
  <c r="AH80" i="3"/>
  <c r="AO80" i="3"/>
  <c r="AP80" i="3"/>
  <c r="AV80" i="3"/>
  <c r="AW80" i="3"/>
  <c r="BC80" i="3"/>
  <c r="BD80" i="3"/>
  <c r="W96" i="3"/>
  <c r="BF98" i="3" l="1"/>
  <c r="BF96" i="3"/>
  <c r="BF64" i="3"/>
  <c r="BF59" i="3"/>
  <c r="BF29" i="3"/>
  <c r="AY59" i="3"/>
  <c r="AY45" i="3"/>
  <c r="AY35" i="3"/>
  <c r="AY54" i="3"/>
  <c r="AY64" i="3"/>
  <c r="AY81" i="3"/>
  <c r="AY82" i="3"/>
  <c r="AY98" i="3"/>
  <c r="AR96" i="3"/>
  <c r="AK37" i="3"/>
  <c r="AK39" i="3"/>
  <c r="AK45" i="3"/>
  <c r="AK50" i="3"/>
  <c r="AK51" i="3"/>
  <c r="AK54" i="3"/>
  <c r="AD62" i="3"/>
  <c r="P45" i="3" l="1"/>
  <c r="P98" i="3"/>
  <c r="I88" i="3"/>
  <c r="I57" i="3"/>
  <c r="I45" i="3"/>
  <c r="I29" i="3"/>
  <c r="AY37" i="3"/>
  <c r="AK60" i="3"/>
  <c r="AK59" i="3"/>
  <c r="AD86" i="3"/>
  <c r="P82" i="3"/>
  <c r="P81" i="3"/>
  <c r="P29" i="3"/>
  <c r="E76" i="3"/>
  <c r="G76" i="3" l="1"/>
  <c r="F76" i="3"/>
  <c r="BA80" i="3"/>
  <c r="AT80" i="3"/>
  <c r="AM80" i="3"/>
  <c r="AR44" i="3"/>
  <c r="AF80" i="3"/>
  <c r="Y80" i="3" l="1"/>
  <c r="R80" i="3"/>
  <c r="R44" i="3"/>
  <c r="K80" i="3" l="1"/>
  <c r="P80" i="3" s="1"/>
  <c r="K44" i="3"/>
  <c r="D41" i="3" l="1"/>
  <c r="D80" i="3"/>
  <c r="D44" i="3"/>
  <c r="AY53" i="3" l="1"/>
  <c r="AY27" i="3"/>
  <c r="AR33" i="3"/>
  <c r="P17" i="3"/>
  <c r="I31" i="3"/>
  <c r="I33" i="3"/>
  <c r="BH21" i="3" l="1"/>
  <c r="BI21" i="3"/>
  <c r="BJ21" i="3" s="1"/>
  <c r="E12" i="3"/>
  <c r="G12" i="3" l="1"/>
  <c r="F12" i="3"/>
  <c r="BL21" i="3"/>
  <c r="AY44" i="3"/>
  <c r="BF15" i="3"/>
  <c r="BF16" i="3"/>
  <c r="BF17" i="3"/>
  <c r="BF18" i="3"/>
  <c r="BF19" i="3"/>
  <c r="BF20" i="3"/>
  <c r="BF25" i="3"/>
  <c r="BF31" i="3"/>
  <c r="BF33" i="3"/>
  <c r="BF34" i="3"/>
  <c r="BF35" i="3"/>
  <c r="BF36" i="3"/>
  <c r="BF37" i="3"/>
  <c r="BF44" i="3"/>
  <c r="BF45" i="3"/>
  <c r="BF46" i="3"/>
  <c r="BF50" i="3"/>
  <c r="BF51" i="3"/>
  <c r="BF53" i="3"/>
  <c r="BF54" i="3"/>
  <c r="BF62" i="3"/>
  <c r="BF77" i="3"/>
  <c r="BF78" i="3"/>
  <c r="BF80" i="3"/>
  <c r="BF81" i="3"/>
  <c r="BF82" i="3"/>
  <c r="AY15" i="3"/>
  <c r="AY16" i="3"/>
  <c r="AY17" i="3"/>
  <c r="AY18" i="3"/>
  <c r="AY19" i="3"/>
  <c r="AY20" i="3"/>
  <c r="AY29" i="3"/>
  <c r="AY31" i="3"/>
  <c r="AY33" i="3"/>
  <c r="AY34" i="3"/>
  <c r="AY36" i="3"/>
  <c r="AY39" i="3"/>
  <c r="AY46" i="3"/>
  <c r="AY50" i="3"/>
  <c r="AY51" i="3"/>
  <c r="AY62" i="3"/>
  <c r="AY77" i="3"/>
  <c r="AY78" i="3"/>
  <c r="AY80" i="3"/>
  <c r="AY96" i="3"/>
  <c r="AR15" i="3"/>
  <c r="AR16" i="3"/>
  <c r="AR17" i="3"/>
  <c r="AR18" i="3"/>
  <c r="AR19" i="3"/>
  <c r="AR20" i="3"/>
  <c r="AR25" i="3"/>
  <c r="AR27" i="3"/>
  <c r="AR29" i="3"/>
  <c r="AR31" i="3"/>
  <c r="AR34" i="3"/>
  <c r="AR35" i="3"/>
  <c r="AR36" i="3"/>
  <c r="AR37" i="3"/>
  <c r="AR39" i="3"/>
  <c r="AR45" i="3"/>
  <c r="AR46" i="3"/>
  <c r="AR50" i="3"/>
  <c r="AR51" i="3"/>
  <c r="AR53" i="3"/>
  <c r="AR62" i="3"/>
  <c r="AR64" i="3"/>
  <c r="AR77" i="3"/>
  <c r="AR78" i="3"/>
  <c r="AR80" i="3"/>
  <c r="AR81" i="3"/>
  <c r="AR82" i="3"/>
  <c r="AR98" i="3"/>
  <c r="AK15" i="3"/>
  <c r="AK16" i="3"/>
  <c r="AK17" i="3"/>
  <c r="AK18" i="3"/>
  <c r="AK19" i="3"/>
  <c r="AK20" i="3"/>
  <c r="AK25" i="3"/>
  <c r="AK27" i="3"/>
  <c r="AK29" i="3"/>
  <c r="AK31" i="3"/>
  <c r="AK33" i="3"/>
  <c r="AK34" i="3"/>
  <c r="AK35" i="3"/>
  <c r="AK36" i="3"/>
  <c r="AK44" i="3"/>
  <c r="AK46" i="3"/>
  <c r="AK53" i="3"/>
  <c r="AK62" i="3"/>
  <c r="AK64" i="3"/>
  <c r="AK77" i="3"/>
  <c r="AK78" i="3"/>
  <c r="AK80" i="3"/>
  <c r="AK81" i="3"/>
  <c r="AK82" i="3"/>
  <c r="AK96" i="3"/>
  <c r="AK98" i="3"/>
  <c r="AD15" i="3"/>
  <c r="AD16" i="3"/>
  <c r="AD17" i="3"/>
  <c r="AD18" i="3"/>
  <c r="AD19" i="3"/>
  <c r="AD20" i="3"/>
  <c r="AD25" i="3"/>
  <c r="AD27" i="3"/>
  <c r="AD29" i="3"/>
  <c r="AD31" i="3"/>
  <c r="AD33" i="3"/>
  <c r="AD34" i="3"/>
  <c r="AD35" i="3"/>
  <c r="AD36" i="3"/>
  <c r="AD37" i="3"/>
  <c r="AD44" i="3"/>
  <c r="AD45" i="3"/>
  <c r="AD46" i="3"/>
  <c r="AD50" i="3"/>
  <c r="AD51" i="3"/>
  <c r="AD53" i="3"/>
  <c r="AD54" i="3"/>
  <c r="AD56" i="3"/>
  <c r="AD59" i="3"/>
  <c r="AD60" i="3"/>
  <c r="AD77" i="3"/>
  <c r="AD78" i="3"/>
  <c r="AD80" i="3"/>
  <c r="AD81" i="3"/>
  <c r="AD82" i="3"/>
  <c r="AD96" i="3"/>
  <c r="AD98" i="3"/>
  <c r="W14" i="3"/>
  <c r="W15" i="3"/>
  <c r="W16" i="3"/>
  <c r="W17" i="3"/>
  <c r="W18" i="3"/>
  <c r="W19" i="3"/>
  <c r="W20" i="3"/>
  <c r="W25" i="3"/>
  <c r="W27" i="3"/>
  <c r="W29" i="3"/>
  <c r="W31" i="3"/>
  <c r="W34" i="3"/>
  <c r="W36" i="3"/>
  <c r="W44" i="3"/>
  <c r="W45" i="3"/>
  <c r="W46" i="3"/>
  <c r="W51" i="3"/>
  <c r="W53" i="3"/>
  <c r="W59" i="3"/>
  <c r="W60" i="3"/>
  <c r="W62" i="3"/>
  <c r="W64" i="3"/>
  <c r="W77" i="3"/>
  <c r="W78" i="3"/>
  <c r="W80" i="3"/>
  <c r="W81" i="3"/>
  <c r="W82" i="3"/>
  <c r="W98" i="3"/>
  <c r="P16" i="3"/>
  <c r="P18" i="3"/>
  <c r="P19" i="3"/>
  <c r="P20" i="3"/>
  <c r="P27" i="3"/>
  <c r="P31" i="3"/>
  <c r="P34" i="3"/>
  <c r="P36" i="3"/>
  <c r="P44" i="3"/>
  <c r="P46" i="3"/>
  <c r="P50" i="3"/>
  <c r="P56" i="3"/>
  <c r="P62" i="3"/>
  <c r="P64" i="3"/>
  <c r="P77" i="3"/>
  <c r="P78" i="3"/>
  <c r="I15" i="3"/>
  <c r="I16" i="3"/>
  <c r="I17" i="3"/>
  <c r="I18" i="3"/>
  <c r="I19" i="3"/>
  <c r="I20" i="3"/>
  <c r="I25" i="3"/>
  <c r="I34" i="3"/>
  <c r="I35" i="3"/>
  <c r="I36" i="3"/>
  <c r="I42" i="3"/>
  <c r="I46" i="3"/>
  <c r="I50" i="3"/>
  <c r="I51" i="3"/>
  <c r="I53" i="3"/>
  <c r="I62" i="3"/>
  <c r="I64" i="3"/>
  <c r="I77" i="3"/>
  <c r="I78" i="3"/>
  <c r="I81" i="3"/>
  <c r="I82" i="3"/>
  <c r="I90" i="3"/>
  <c r="I92" i="3"/>
  <c r="I94" i="3"/>
  <c r="I96" i="3"/>
  <c r="I98" i="3"/>
  <c r="BB12" i="3" l="1"/>
  <c r="BA12" i="3"/>
  <c r="AU12" i="3"/>
  <c r="AT12" i="3"/>
  <c r="AN12" i="3"/>
  <c r="AM12" i="3"/>
  <c r="AG12" i="3"/>
  <c r="AF12" i="3"/>
  <c r="Z12" i="3"/>
  <c r="Y12" i="3"/>
  <c r="S12" i="3"/>
  <c r="R12" i="3"/>
  <c r="L12" i="3"/>
  <c r="K12" i="3"/>
  <c r="D12" i="3"/>
  <c r="M12" i="3" l="1"/>
  <c r="N12" i="3"/>
  <c r="T12" i="3"/>
  <c r="U12" i="3"/>
  <c r="AA12" i="3"/>
  <c r="AB12" i="3"/>
  <c r="AH12" i="3"/>
  <c r="AI12" i="3"/>
  <c r="AP12" i="3"/>
  <c r="AO12" i="3"/>
  <c r="AW12" i="3"/>
  <c r="AV12" i="3"/>
  <c r="BD12" i="3"/>
  <c r="BC12" i="3"/>
  <c r="BL13" i="3"/>
  <c r="BE13" i="3"/>
  <c r="BE14" i="3"/>
  <c r="BF14" i="3"/>
  <c r="BE15" i="3"/>
  <c r="BE16" i="3"/>
  <c r="BE17" i="3"/>
  <c r="BE18" i="3"/>
  <c r="BE19" i="3"/>
  <c r="BE20" i="3"/>
  <c r="BE24" i="3"/>
  <c r="BE25" i="3"/>
  <c r="BE26" i="3"/>
  <c r="BE27" i="3"/>
  <c r="BE29" i="3"/>
  <c r="BE31" i="3"/>
  <c r="BE33" i="3"/>
  <c r="BE34" i="3"/>
  <c r="BE35" i="3"/>
  <c r="BE36" i="3"/>
  <c r="BE37" i="3"/>
  <c r="BE38" i="3"/>
  <c r="BE39" i="3"/>
  <c r="BE41" i="3"/>
  <c r="BE42" i="3"/>
  <c r="BE44" i="3"/>
  <c r="BE45" i="3"/>
  <c r="BE46" i="3"/>
  <c r="BE47" i="3"/>
  <c r="BE50" i="3"/>
  <c r="BE51" i="3"/>
  <c r="BE52" i="3"/>
  <c r="BE53" i="3"/>
  <c r="BE54" i="3"/>
  <c r="BE55" i="3"/>
  <c r="BE56" i="3"/>
  <c r="BE57" i="3"/>
  <c r="BE59" i="3"/>
  <c r="BE60" i="3"/>
  <c r="BE62" i="3"/>
  <c r="BE64" i="3"/>
  <c r="BE66" i="3"/>
  <c r="BE68" i="3"/>
  <c r="BE70" i="3"/>
  <c r="BE71" i="3"/>
  <c r="BE72" i="3"/>
  <c r="BE73" i="3"/>
  <c r="BE74" i="3"/>
  <c r="BE77" i="3"/>
  <c r="BE78" i="3"/>
  <c r="BE80" i="3"/>
  <c r="BE81" i="3"/>
  <c r="BE82" i="3"/>
  <c r="BE84" i="3"/>
  <c r="BE86" i="3"/>
  <c r="BE88" i="3"/>
  <c r="BE90" i="3"/>
  <c r="BE92" i="3"/>
  <c r="BE94" i="3"/>
  <c r="BE96" i="3"/>
  <c r="BE98" i="3"/>
  <c r="BE100" i="3"/>
  <c r="AX13" i="3"/>
  <c r="AX14" i="3"/>
  <c r="AY14" i="3"/>
  <c r="AX15" i="3"/>
  <c r="AX16" i="3"/>
  <c r="AX17" i="3"/>
  <c r="AX18" i="3"/>
  <c r="AX19" i="3"/>
  <c r="AX20" i="3"/>
  <c r="AX24" i="3"/>
  <c r="AX25" i="3"/>
  <c r="AX26" i="3"/>
  <c r="AX27" i="3"/>
  <c r="AX29" i="3"/>
  <c r="AX31" i="3"/>
  <c r="AX33" i="3"/>
  <c r="AX34" i="3"/>
  <c r="AX35" i="3"/>
  <c r="AX36" i="3"/>
  <c r="AX37" i="3"/>
  <c r="AX38" i="3"/>
  <c r="AX39" i="3"/>
  <c r="AX41" i="3"/>
  <c r="AX42" i="3"/>
  <c r="AX44" i="3"/>
  <c r="AX45" i="3"/>
  <c r="AX46" i="3"/>
  <c r="AX47" i="3"/>
  <c r="AX50" i="3"/>
  <c r="AX51" i="3"/>
  <c r="AX52" i="3"/>
  <c r="AX53" i="3"/>
  <c r="AX54" i="3"/>
  <c r="AX55" i="3"/>
  <c r="AX56" i="3"/>
  <c r="AX57" i="3"/>
  <c r="AX59" i="3"/>
  <c r="AX60" i="3"/>
  <c r="AX62" i="3"/>
  <c r="AX64" i="3"/>
  <c r="AX66" i="3"/>
  <c r="AX68" i="3"/>
  <c r="AX70" i="3"/>
  <c r="AX71" i="3"/>
  <c r="AX72" i="3"/>
  <c r="AX73" i="3"/>
  <c r="AX74" i="3"/>
  <c r="AX77" i="3"/>
  <c r="AX78" i="3"/>
  <c r="AX80" i="3"/>
  <c r="AX81" i="3"/>
  <c r="AX82" i="3"/>
  <c r="AX84" i="3"/>
  <c r="AX86" i="3"/>
  <c r="AX88" i="3"/>
  <c r="AX90" i="3"/>
  <c r="AX92" i="3"/>
  <c r="AX94" i="3"/>
  <c r="AX96" i="3"/>
  <c r="AX98" i="3"/>
  <c r="AX100" i="3"/>
  <c r="AQ13" i="3"/>
  <c r="AQ14" i="3"/>
  <c r="AR14" i="3"/>
  <c r="AQ15" i="3"/>
  <c r="AQ16" i="3"/>
  <c r="AQ17" i="3"/>
  <c r="AQ18" i="3"/>
  <c r="AQ19" i="3"/>
  <c r="AQ20" i="3"/>
  <c r="AQ24" i="3"/>
  <c r="AQ25" i="3"/>
  <c r="AQ26" i="3"/>
  <c r="AQ27" i="3"/>
  <c r="AQ29" i="3"/>
  <c r="AQ31" i="3"/>
  <c r="AQ33" i="3"/>
  <c r="AQ34" i="3"/>
  <c r="AQ35" i="3"/>
  <c r="AQ36" i="3"/>
  <c r="AQ37" i="3"/>
  <c r="AQ38" i="3"/>
  <c r="AQ39" i="3"/>
  <c r="AQ41" i="3"/>
  <c r="AQ42" i="3"/>
  <c r="AQ44" i="3"/>
  <c r="AQ45" i="3"/>
  <c r="AQ46" i="3"/>
  <c r="AQ47" i="3"/>
  <c r="AQ50" i="3"/>
  <c r="AQ51" i="3"/>
  <c r="AQ52" i="3"/>
  <c r="AQ53" i="3"/>
  <c r="AQ54" i="3"/>
  <c r="AQ55" i="3"/>
  <c r="AQ56" i="3"/>
  <c r="AQ57" i="3"/>
  <c r="AQ59" i="3"/>
  <c r="AQ60" i="3"/>
  <c r="AQ62" i="3"/>
  <c r="AQ64" i="3"/>
  <c r="AQ66" i="3"/>
  <c r="AQ68" i="3"/>
  <c r="AQ70" i="3"/>
  <c r="AQ71" i="3"/>
  <c r="AQ72" i="3"/>
  <c r="AQ73" i="3"/>
  <c r="AQ74" i="3"/>
  <c r="AQ77" i="3"/>
  <c r="AQ78" i="3"/>
  <c r="AQ80" i="3"/>
  <c r="AQ81" i="3"/>
  <c r="AQ82" i="3"/>
  <c r="AQ84" i="3"/>
  <c r="AQ86" i="3"/>
  <c r="AQ88" i="3"/>
  <c r="AQ90" i="3"/>
  <c r="AQ92" i="3"/>
  <c r="AQ94" i="3"/>
  <c r="AQ96" i="3"/>
  <c r="AQ98" i="3"/>
  <c r="AQ100" i="3"/>
  <c r="AJ13" i="3"/>
  <c r="AJ14" i="3"/>
  <c r="AK14" i="3"/>
  <c r="AJ15" i="3"/>
  <c r="AJ16" i="3"/>
  <c r="AJ17" i="3"/>
  <c r="AJ18" i="3"/>
  <c r="AJ19" i="3"/>
  <c r="AJ20" i="3"/>
  <c r="AJ24" i="3"/>
  <c r="AJ25" i="3"/>
  <c r="AJ26" i="3"/>
  <c r="AJ27" i="3"/>
  <c r="AJ29" i="3"/>
  <c r="AJ31" i="3"/>
  <c r="AJ33" i="3"/>
  <c r="AJ34" i="3"/>
  <c r="AJ35" i="3"/>
  <c r="AJ36" i="3"/>
  <c r="AJ37" i="3"/>
  <c r="AJ38" i="3"/>
  <c r="AJ39" i="3"/>
  <c r="AJ41" i="3"/>
  <c r="AJ42" i="3"/>
  <c r="AJ44" i="3"/>
  <c r="AJ45" i="3"/>
  <c r="AJ46" i="3"/>
  <c r="AJ47" i="3"/>
  <c r="AJ50" i="3"/>
  <c r="AJ51" i="3"/>
  <c r="AJ52" i="3"/>
  <c r="AJ53" i="3"/>
  <c r="AJ54" i="3"/>
  <c r="AJ55" i="3"/>
  <c r="AJ56" i="3"/>
  <c r="AJ57" i="3"/>
  <c r="AJ59" i="3"/>
  <c r="AJ60" i="3"/>
  <c r="AJ62" i="3"/>
  <c r="AJ64" i="3"/>
  <c r="AJ66" i="3"/>
  <c r="AJ68" i="3"/>
  <c r="AJ70" i="3"/>
  <c r="AJ71" i="3"/>
  <c r="AJ72" i="3"/>
  <c r="AJ73" i="3"/>
  <c r="AJ74" i="3"/>
  <c r="AJ77" i="3"/>
  <c r="AJ78" i="3"/>
  <c r="AJ80" i="3"/>
  <c r="AJ81" i="3"/>
  <c r="AJ82" i="3"/>
  <c r="AJ84" i="3"/>
  <c r="AJ86" i="3"/>
  <c r="AJ88" i="3"/>
  <c r="AJ90" i="3"/>
  <c r="AJ92" i="3"/>
  <c r="AJ94" i="3"/>
  <c r="AJ96" i="3"/>
  <c r="AJ98" i="3"/>
  <c r="AJ100" i="3"/>
  <c r="AC13" i="3"/>
  <c r="AC14" i="3"/>
  <c r="AD14" i="3"/>
  <c r="AC15" i="3"/>
  <c r="AC16" i="3"/>
  <c r="AC17" i="3"/>
  <c r="AC18" i="3"/>
  <c r="AC19" i="3"/>
  <c r="AC20" i="3"/>
  <c r="AC24" i="3"/>
  <c r="AC25" i="3"/>
  <c r="AC26" i="3"/>
  <c r="AC27" i="3"/>
  <c r="AC29" i="3"/>
  <c r="AC31" i="3"/>
  <c r="AC33" i="3"/>
  <c r="AC34" i="3"/>
  <c r="AC35" i="3"/>
  <c r="AC36" i="3"/>
  <c r="AC37" i="3"/>
  <c r="AC38" i="3"/>
  <c r="AC39" i="3"/>
  <c r="AC41" i="3"/>
  <c r="AC42" i="3"/>
  <c r="AC44" i="3"/>
  <c r="AC45" i="3"/>
  <c r="AC46" i="3"/>
  <c r="AC47" i="3"/>
  <c r="AC50" i="3"/>
  <c r="AC51" i="3"/>
  <c r="AC52" i="3"/>
  <c r="AC53" i="3"/>
  <c r="AC54" i="3"/>
  <c r="AC55" i="3"/>
  <c r="AC56" i="3"/>
  <c r="AC57" i="3"/>
  <c r="AC59" i="3"/>
  <c r="AC60" i="3"/>
  <c r="AC62" i="3"/>
  <c r="AC64" i="3"/>
  <c r="AC66" i="3"/>
  <c r="AC68" i="3"/>
  <c r="AC70" i="3"/>
  <c r="AC71" i="3"/>
  <c r="AC72" i="3"/>
  <c r="AC73" i="3"/>
  <c r="AC74" i="3"/>
  <c r="AC77" i="3"/>
  <c r="AC78" i="3"/>
  <c r="AC80" i="3"/>
  <c r="AC81" i="3"/>
  <c r="AC82" i="3"/>
  <c r="AC84" i="3"/>
  <c r="AC86" i="3"/>
  <c r="AC88" i="3"/>
  <c r="AC90" i="3"/>
  <c r="AC92" i="3"/>
  <c r="AC94" i="3"/>
  <c r="AC96" i="3"/>
  <c r="AC98" i="3"/>
  <c r="AC100" i="3"/>
  <c r="V13" i="3"/>
  <c r="V14" i="3"/>
  <c r="V15" i="3"/>
  <c r="V16" i="3"/>
  <c r="V17" i="3"/>
  <c r="V18" i="3"/>
  <c r="V19" i="3"/>
  <c r="V20" i="3"/>
  <c r="V24" i="3"/>
  <c r="V25" i="3"/>
  <c r="V26" i="3"/>
  <c r="V27" i="3"/>
  <c r="V29" i="3"/>
  <c r="V31" i="3"/>
  <c r="V33" i="3"/>
  <c r="V34" i="3"/>
  <c r="V35" i="3"/>
  <c r="V36" i="3"/>
  <c r="V37" i="3"/>
  <c r="V38" i="3"/>
  <c r="V39" i="3"/>
  <c r="V41" i="3"/>
  <c r="V42" i="3"/>
  <c r="V44" i="3"/>
  <c r="V45" i="3"/>
  <c r="V46" i="3"/>
  <c r="V47" i="3"/>
  <c r="V50" i="3"/>
  <c r="V51" i="3"/>
  <c r="V52" i="3"/>
  <c r="V53" i="3"/>
  <c r="V54" i="3"/>
  <c r="V55" i="3"/>
  <c r="V56" i="3"/>
  <c r="V57" i="3"/>
  <c r="V59" i="3"/>
  <c r="V60" i="3"/>
  <c r="V62" i="3"/>
  <c r="V64" i="3"/>
  <c r="V66" i="3"/>
  <c r="V68" i="3"/>
  <c r="V70" i="3"/>
  <c r="V71" i="3"/>
  <c r="V72" i="3"/>
  <c r="V73" i="3"/>
  <c r="V74" i="3"/>
  <c r="V77" i="3"/>
  <c r="V78" i="3"/>
  <c r="V80" i="3"/>
  <c r="V81" i="3"/>
  <c r="V82" i="3"/>
  <c r="V84" i="3"/>
  <c r="V86" i="3"/>
  <c r="V88" i="3"/>
  <c r="V90" i="3"/>
  <c r="V92" i="3"/>
  <c r="V94" i="3"/>
  <c r="V96" i="3"/>
  <c r="V98" i="3"/>
  <c r="V100" i="3"/>
  <c r="O13" i="3"/>
  <c r="O14" i="3"/>
  <c r="P14" i="3"/>
  <c r="O15" i="3"/>
  <c r="O16" i="3"/>
  <c r="O17" i="3"/>
  <c r="O18" i="3"/>
  <c r="O19" i="3"/>
  <c r="O20" i="3"/>
  <c r="O24" i="3"/>
  <c r="O25" i="3"/>
  <c r="O26" i="3"/>
  <c r="O27" i="3"/>
  <c r="O29" i="3"/>
  <c r="O31" i="3"/>
  <c r="O33" i="3"/>
  <c r="O34" i="3"/>
  <c r="O35" i="3"/>
  <c r="O36" i="3"/>
  <c r="O37" i="3"/>
  <c r="O38" i="3"/>
  <c r="O39" i="3"/>
  <c r="O41" i="3"/>
  <c r="O42" i="3"/>
  <c r="O44" i="3"/>
  <c r="O45" i="3"/>
  <c r="O46" i="3"/>
  <c r="O47" i="3"/>
  <c r="O50" i="3"/>
  <c r="O51" i="3"/>
  <c r="O52" i="3"/>
  <c r="O53" i="3"/>
  <c r="O54" i="3"/>
  <c r="O55" i="3"/>
  <c r="O56" i="3"/>
  <c r="O57" i="3"/>
  <c r="O59" i="3"/>
  <c r="O60" i="3"/>
  <c r="O62" i="3"/>
  <c r="O64" i="3"/>
  <c r="O66" i="3"/>
  <c r="O68" i="3"/>
  <c r="O70" i="3"/>
  <c r="O71" i="3"/>
  <c r="O72" i="3"/>
  <c r="O73" i="3"/>
  <c r="O74" i="3"/>
  <c r="O77" i="3"/>
  <c r="O78" i="3"/>
  <c r="O80" i="3"/>
  <c r="O81" i="3"/>
  <c r="O82" i="3"/>
  <c r="O84" i="3"/>
  <c r="O86" i="3"/>
  <c r="O88" i="3"/>
  <c r="O90" i="3"/>
  <c r="O92" i="3"/>
  <c r="O94" i="3"/>
  <c r="O96" i="3"/>
  <c r="O98" i="3"/>
  <c r="O100" i="3"/>
  <c r="I14" i="3"/>
  <c r="H13" i="3"/>
  <c r="H14" i="3"/>
  <c r="H15" i="3"/>
  <c r="H16" i="3"/>
  <c r="H17" i="3"/>
  <c r="H18" i="3"/>
  <c r="H19" i="3"/>
  <c r="H20" i="3"/>
  <c r="H24" i="3"/>
  <c r="H25" i="3"/>
  <c r="H26" i="3"/>
  <c r="H27" i="3"/>
  <c r="H29" i="3"/>
  <c r="H31" i="3"/>
  <c r="H33" i="3"/>
  <c r="H34" i="3"/>
  <c r="H35" i="3"/>
  <c r="H36" i="3"/>
  <c r="H37" i="3"/>
  <c r="H38" i="3"/>
  <c r="H39" i="3"/>
  <c r="H42" i="3"/>
  <c r="H44" i="3"/>
  <c r="H45" i="3"/>
  <c r="H46" i="3"/>
  <c r="H47" i="3"/>
  <c r="H50" i="3"/>
  <c r="H51" i="3"/>
  <c r="H52" i="3"/>
  <c r="H53" i="3"/>
  <c r="H54" i="3"/>
  <c r="H55" i="3"/>
  <c r="H56" i="3"/>
  <c r="H57" i="3"/>
  <c r="H59" i="3"/>
  <c r="H60" i="3"/>
  <c r="H62" i="3"/>
  <c r="H64" i="3"/>
  <c r="H66" i="3"/>
  <c r="H68" i="3"/>
  <c r="H71" i="3"/>
  <c r="H72" i="3"/>
  <c r="H73" i="3"/>
  <c r="H74" i="3"/>
  <c r="H77" i="3"/>
  <c r="H78" i="3"/>
  <c r="H81" i="3"/>
  <c r="H82" i="3"/>
  <c r="H84" i="3"/>
  <c r="H86" i="3"/>
  <c r="H88" i="3"/>
  <c r="H90" i="3"/>
  <c r="H92" i="3"/>
  <c r="H94" i="3"/>
  <c r="H96" i="3"/>
  <c r="H98" i="3"/>
  <c r="H100" i="3"/>
  <c r="BI100" i="3" l="1"/>
  <c r="BL100" i="3" l="1"/>
  <c r="BJ100" i="3"/>
  <c r="BM100" i="3"/>
  <c r="D32" i="3"/>
  <c r="BH14" i="3" l="1"/>
  <c r="BI14" i="3"/>
  <c r="BH15" i="3"/>
  <c r="BI15" i="3"/>
  <c r="BH16" i="3"/>
  <c r="BI16" i="3"/>
  <c r="BH17" i="3"/>
  <c r="BI17" i="3"/>
  <c r="BH18" i="3"/>
  <c r="BI18" i="3"/>
  <c r="BH19" i="3"/>
  <c r="BI19" i="3"/>
  <c r="BH20" i="3"/>
  <c r="BI20" i="3"/>
  <c r="D23" i="3"/>
  <c r="E23" i="3"/>
  <c r="K23" i="3"/>
  <c r="L23" i="3"/>
  <c r="R23" i="3"/>
  <c r="S23" i="3"/>
  <c r="Y23" i="3"/>
  <c r="Z23" i="3"/>
  <c r="AF23" i="3"/>
  <c r="AG23" i="3"/>
  <c r="AM23" i="3"/>
  <c r="AN23" i="3"/>
  <c r="AT23" i="3"/>
  <c r="AU23" i="3"/>
  <c r="BA23" i="3"/>
  <c r="BB23" i="3"/>
  <c r="BH24" i="3"/>
  <c r="BI24" i="3"/>
  <c r="BH25" i="3"/>
  <c r="BI25" i="3"/>
  <c r="BH26" i="3"/>
  <c r="BI26" i="3"/>
  <c r="BJ26" i="3" s="1"/>
  <c r="BH27" i="3"/>
  <c r="BI27" i="3"/>
  <c r="BH29" i="3"/>
  <c r="BI29" i="3"/>
  <c r="BH31" i="3"/>
  <c r="BI31" i="3"/>
  <c r="E32" i="3"/>
  <c r="K32" i="3"/>
  <c r="L32" i="3"/>
  <c r="R32" i="3"/>
  <c r="S32" i="3"/>
  <c r="Y32" i="3"/>
  <c r="Z32" i="3"/>
  <c r="AF32" i="3"/>
  <c r="AG32" i="3"/>
  <c r="AM32" i="3"/>
  <c r="AN32" i="3"/>
  <c r="AT32" i="3"/>
  <c r="AU32" i="3"/>
  <c r="BA32" i="3"/>
  <c r="BB32" i="3"/>
  <c r="BH33" i="3"/>
  <c r="BI33" i="3"/>
  <c r="BH34" i="3"/>
  <c r="BI34" i="3"/>
  <c r="BH35" i="3"/>
  <c r="BI35" i="3"/>
  <c r="BH36" i="3"/>
  <c r="BI36" i="3"/>
  <c r="BH37" i="3"/>
  <c r="BI37" i="3"/>
  <c r="BH38" i="3"/>
  <c r="BI38" i="3"/>
  <c r="BJ38" i="3" s="1"/>
  <c r="BH39" i="3"/>
  <c r="BI39" i="3"/>
  <c r="E41" i="3"/>
  <c r="BH42" i="3"/>
  <c r="BI42" i="3"/>
  <c r="BH44" i="3"/>
  <c r="BI44" i="3"/>
  <c r="BJ44" i="3" s="1"/>
  <c r="BH45" i="3"/>
  <c r="BI45" i="3"/>
  <c r="BH46" i="3"/>
  <c r="BI46" i="3"/>
  <c r="BH47" i="3"/>
  <c r="BI47" i="3"/>
  <c r="BJ47" i="3" s="1"/>
  <c r="D49" i="3"/>
  <c r="E49" i="3"/>
  <c r="F49" i="3" s="1"/>
  <c r="K49" i="3"/>
  <c r="L49" i="3"/>
  <c r="R49" i="3"/>
  <c r="S49" i="3"/>
  <c r="T49" i="3" s="1"/>
  <c r="Y49" i="3"/>
  <c r="Z49" i="3"/>
  <c r="AF49" i="3"/>
  <c r="AG49" i="3"/>
  <c r="AM49" i="3"/>
  <c r="AN49" i="3"/>
  <c r="AT49" i="3"/>
  <c r="AU49" i="3"/>
  <c r="BA49" i="3"/>
  <c r="BB49" i="3"/>
  <c r="BH50" i="3"/>
  <c r="BI50" i="3"/>
  <c r="BH51" i="3"/>
  <c r="BI51" i="3"/>
  <c r="BH52" i="3"/>
  <c r="BI52" i="3"/>
  <c r="BJ52" i="3" s="1"/>
  <c r="BH53" i="3"/>
  <c r="BI53" i="3"/>
  <c r="BH54" i="3"/>
  <c r="BI54" i="3"/>
  <c r="BJ54" i="3" s="1"/>
  <c r="BH55" i="3"/>
  <c r="BI55" i="3"/>
  <c r="BJ55" i="3" s="1"/>
  <c r="BH56" i="3"/>
  <c r="BI56" i="3"/>
  <c r="BJ56" i="3" s="1"/>
  <c r="BH57" i="3"/>
  <c r="BI57" i="3"/>
  <c r="BJ57" i="3" s="1"/>
  <c r="BH59" i="3"/>
  <c r="BI59" i="3"/>
  <c r="BJ59" i="3" s="1"/>
  <c r="BH60" i="3"/>
  <c r="BI60" i="3"/>
  <c r="BJ60" i="3" s="1"/>
  <c r="BH62" i="3"/>
  <c r="BI62" i="3"/>
  <c r="BH64" i="3"/>
  <c r="BI64" i="3"/>
  <c r="BH66" i="3"/>
  <c r="BI66" i="3"/>
  <c r="BJ66" i="3" s="1"/>
  <c r="BH68" i="3"/>
  <c r="BI68" i="3"/>
  <c r="BJ68" i="3" s="1"/>
  <c r="D70" i="3"/>
  <c r="E70" i="3"/>
  <c r="F70" i="3" s="1"/>
  <c r="BH71" i="3"/>
  <c r="BI71" i="3"/>
  <c r="BJ71" i="3" s="1"/>
  <c r="BH72" i="3"/>
  <c r="BI72" i="3"/>
  <c r="BH73" i="3"/>
  <c r="BI73" i="3"/>
  <c r="BJ73" i="3" s="1"/>
  <c r="BH74" i="3"/>
  <c r="BI74" i="3"/>
  <c r="BJ74" i="3" s="1"/>
  <c r="BH77" i="3"/>
  <c r="BI77" i="3"/>
  <c r="BH78" i="3"/>
  <c r="BI78" i="3"/>
  <c r="I80" i="3"/>
  <c r="L76" i="3"/>
  <c r="S76" i="3"/>
  <c r="Z76" i="3"/>
  <c r="AG76" i="3"/>
  <c r="AN76" i="3"/>
  <c r="AU76" i="3"/>
  <c r="BB76" i="3"/>
  <c r="BH81" i="3"/>
  <c r="BI81" i="3"/>
  <c r="BH82" i="3"/>
  <c r="BI82" i="3"/>
  <c r="BH84" i="3"/>
  <c r="BI84" i="3"/>
  <c r="BJ84" i="3" s="1"/>
  <c r="BH86" i="3"/>
  <c r="BI86" i="3"/>
  <c r="BH88" i="3"/>
  <c r="BI88" i="3"/>
  <c r="BH90" i="3"/>
  <c r="BI90" i="3"/>
  <c r="BH92" i="3"/>
  <c r="BI92" i="3"/>
  <c r="BH94" i="3"/>
  <c r="BI94" i="3"/>
  <c r="BH96" i="3"/>
  <c r="BI96" i="3"/>
  <c r="BH98" i="3"/>
  <c r="BI98" i="3"/>
  <c r="BK98" i="3" l="1"/>
  <c r="BJ98" i="3"/>
  <c r="BK96" i="3"/>
  <c r="BJ96" i="3"/>
  <c r="BK94" i="3"/>
  <c r="BJ94" i="3"/>
  <c r="BK92" i="3"/>
  <c r="BJ92" i="3"/>
  <c r="BM90" i="3"/>
  <c r="BK90" i="3"/>
  <c r="BJ90" i="3"/>
  <c r="BK88" i="3"/>
  <c r="BJ88" i="3"/>
  <c r="BK86" i="3"/>
  <c r="BJ86" i="3"/>
  <c r="BM86" i="3"/>
  <c r="BJ82" i="3"/>
  <c r="BK82" i="3"/>
  <c r="BJ81" i="3"/>
  <c r="BK81" i="3"/>
  <c r="BJ78" i="3"/>
  <c r="BK78" i="3"/>
  <c r="BJ77" i="3"/>
  <c r="BK77" i="3"/>
  <c r="BM72" i="3"/>
  <c r="BJ72" i="3"/>
  <c r="BK64" i="3"/>
  <c r="BJ64" i="3"/>
  <c r="BK62" i="3"/>
  <c r="BJ62" i="3"/>
  <c r="BK53" i="3"/>
  <c r="BJ53" i="3"/>
  <c r="BJ51" i="3"/>
  <c r="BK51" i="3"/>
  <c r="BJ50" i="3"/>
  <c r="BK50" i="3"/>
  <c r="BJ46" i="3"/>
  <c r="BK46" i="3"/>
  <c r="BJ45" i="3"/>
  <c r="BK45" i="3"/>
  <c r="BK42" i="3"/>
  <c r="BJ42" i="3"/>
  <c r="G41" i="3"/>
  <c r="F41" i="3"/>
  <c r="BJ31" i="3"/>
  <c r="BK31" i="3"/>
  <c r="BJ29" i="3"/>
  <c r="BK29" i="3"/>
  <c r="BJ27" i="3"/>
  <c r="BK27" i="3"/>
  <c r="BK25" i="3"/>
  <c r="BJ25" i="3"/>
  <c r="BL24" i="3"/>
  <c r="BJ24" i="3"/>
  <c r="G23" i="3"/>
  <c r="F23" i="3"/>
  <c r="BK20" i="3"/>
  <c r="BJ20" i="3"/>
  <c r="BK19" i="3"/>
  <c r="BJ19" i="3"/>
  <c r="BK18" i="3"/>
  <c r="BJ18" i="3"/>
  <c r="BK17" i="3"/>
  <c r="BJ17" i="3"/>
  <c r="BK16" i="3"/>
  <c r="BJ16" i="3"/>
  <c r="BK15" i="3"/>
  <c r="BJ15" i="3"/>
  <c r="BK14" i="3"/>
  <c r="BJ14" i="3"/>
  <c r="BM74" i="3"/>
  <c r="BM71" i="3"/>
  <c r="I70" i="3"/>
  <c r="BK39" i="3"/>
  <c r="BJ39" i="3"/>
  <c r="BJ37" i="3"/>
  <c r="BK37" i="3"/>
  <c r="BJ36" i="3"/>
  <c r="BK36" i="3"/>
  <c r="BJ35" i="3"/>
  <c r="BK35" i="3"/>
  <c r="BJ34" i="3"/>
  <c r="BK34" i="3"/>
  <c r="BJ33" i="3"/>
  <c r="BK33" i="3"/>
  <c r="I32" i="3"/>
  <c r="F32" i="3"/>
  <c r="G32" i="3"/>
  <c r="BC76" i="3"/>
  <c r="BD76" i="3"/>
  <c r="BF49" i="3"/>
  <c r="BC49" i="3"/>
  <c r="BD49" i="3"/>
  <c r="BD23" i="3"/>
  <c r="BC23" i="3"/>
  <c r="BC32" i="3"/>
  <c r="BD32" i="3"/>
  <c r="AV49" i="3"/>
  <c r="AW49" i="3"/>
  <c r="AV23" i="3"/>
  <c r="AW23" i="3"/>
  <c r="AW76" i="3"/>
  <c r="AV76" i="3"/>
  <c r="AW32" i="3"/>
  <c r="AV32" i="3"/>
  <c r="AO76" i="3"/>
  <c r="AP76" i="3"/>
  <c r="AO49" i="3"/>
  <c r="AP49" i="3"/>
  <c r="AN11" i="3"/>
  <c r="AN101" i="3" s="1"/>
  <c r="AP23" i="3"/>
  <c r="AO23" i="3"/>
  <c r="AP32" i="3"/>
  <c r="AO32" i="3"/>
  <c r="AH49" i="3"/>
  <c r="AI49" i="3"/>
  <c r="AI23" i="3"/>
  <c r="AH23" i="3"/>
  <c r="AH76" i="3"/>
  <c r="AI76" i="3"/>
  <c r="AK32" i="3"/>
  <c r="AI32" i="3"/>
  <c r="AH32" i="3"/>
  <c r="AB76" i="3"/>
  <c r="AA76" i="3"/>
  <c r="AA49" i="3"/>
  <c r="AB49" i="3"/>
  <c r="AB23" i="3"/>
  <c r="AA23" i="3"/>
  <c r="AB32" i="3"/>
  <c r="AA32" i="3"/>
  <c r="T23" i="3"/>
  <c r="U23" i="3"/>
  <c r="U76" i="3"/>
  <c r="T76" i="3"/>
  <c r="T32" i="3"/>
  <c r="U32" i="3"/>
  <c r="W32" i="3"/>
  <c r="N76" i="3"/>
  <c r="M76" i="3"/>
  <c r="N49" i="3"/>
  <c r="M49" i="3"/>
  <c r="M23" i="3"/>
  <c r="N23" i="3"/>
  <c r="N32" i="3"/>
  <c r="M32" i="3"/>
  <c r="BM19" i="3"/>
  <c r="BL26" i="3"/>
  <c r="BM17" i="3"/>
  <c r="W23" i="3"/>
  <c r="BM92" i="3"/>
  <c r="BM82" i="3"/>
  <c r="BF23" i="3"/>
  <c r="AY49" i="3"/>
  <c r="AY23" i="3"/>
  <c r="AR49" i="3"/>
  <c r="BM78" i="3"/>
  <c r="AK49" i="3"/>
  <c r="AK23" i="3"/>
  <c r="BM77" i="3"/>
  <c r="AD49" i="3"/>
  <c r="AD23" i="3"/>
  <c r="P49" i="3"/>
  <c r="BM27" i="3"/>
  <c r="P23" i="3"/>
  <c r="BM96" i="3"/>
  <c r="BM94" i="3"/>
  <c r="BM88" i="3"/>
  <c r="BM81" i="3"/>
  <c r="BM31" i="3"/>
  <c r="BM29" i="3"/>
  <c r="BM25" i="3"/>
  <c r="I23" i="3"/>
  <c r="BM20" i="3"/>
  <c r="BM18" i="3"/>
  <c r="BM16" i="3"/>
  <c r="BM98" i="3"/>
  <c r="BI12" i="3"/>
  <c r="BL73" i="3"/>
  <c r="BL71" i="3"/>
  <c r="AQ23" i="3"/>
  <c r="AR23" i="3"/>
  <c r="I49" i="3"/>
  <c r="I41" i="3"/>
  <c r="BF32" i="3"/>
  <c r="AY32" i="3"/>
  <c r="AR32" i="3"/>
  <c r="AD32" i="3"/>
  <c r="P32" i="3"/>
  <c r="BM15" i="3"/>
  <c r="BM64" i="3"/>
  <c r="BM62" i="3"/>
  <c r="BM57" i="3"/>
  <c r="BM53" i="3"/>
  <c r="BM51" i="3"/>
  <c r="BM50" i="3"/>
  <c r="BM46" i="3"/>
  <c r="BM45" i="3"/>
  <c r="BM42" i="3"/>
  <c r="BM39" i="3"/>
  <c r="BM37" i="3"/>
  <c r="BM36" i="3"/>
  <c r="BM35" i="3"/>
  <c r="BM34" i="3"/>
  <c r="BM33" i="3"/>
  <c r="D11" i="3"/>
  <c r="BH12" i="3"/>
  <c r="H80" i="3"/>
  <c r="BL29" i="3"/>
  <c r="BL27" i="3"/>
  <c r="BL25" i="3"/>
  <c r="BE23" i="3"/>
  <c r="AX23" i="3"/>
  <c r="AJ23" i="3"/>
  <c r="AC23" i="3"/>
  <c r="V23" i="3"/>
  <c r="O23" i="3"/>
  <c r="H23" i="3"/>
  <c r="BL20" i="3"/>
  <c r="BL19" i="3"/>
  <c r="BL18" i="3"/>
  <c r="BL17" i="3"/>
  <c r="BL16" i="3"/>
  <c r="BL15" i="3"/>
  <c r="BL14" i="3"/>
  <c r="BM14" i="3"/>
  <c r="P12" i="3"/>
  <c r="O12" i="3"/>
  <c r="I12" i="3"/>
  <c r="H12" i="3"/>
  <c r="BL31" i="3"/>
  <c r="BL98" i="3"/>
  <c r="BL96" i="3"/>
  <c r="BL94" i="3"/>
  <c r="BL92" i="3"/>
  <c r="BL90" i="3"/>
  <c r="BL88" i="3"/>
  <c r="BL86" i="3"/>
  <c r="BL84" i="3"/>
  <c r="BL82" i="3"/>
  <c r="BL81" i="3"/>
  <c r="BL78" i="3"/>
  <c r="BL77" i="3"/>
  <c r="BL68" i="3"/>
  <c r="BL66" i="3"/>
  <c r="BL64" i="3"/>
  <c r="BL62" i="3"/>
  <c r="BL60" i="3"/>
  <c r="BL59" i="3"/>
  <c r="BL57" i="3"/>
  <c r="BL56" i="3"/>
  <c r="BL55" i="3"/>
  <c r="BL54" i="3"/>
  <c r="BL53" i="3"/>
  <c r="BL52" i="3"/>
  <c r="BL51" i="3"/>
  <c r="BL50" i="3"/>
  <c r="BE49" i="3"/>
  <c r="AX49" i="3"/>
  <c r="AQ49" i="3"/>
  <c r="AJ49" i="3"/>
  <c r="AC49" i="3"/>
  <c r="V49" i="3"/>
  <c r="O49" i="3"/>
  <c r="H49" i="3"/>
  <c r="BL47" i="3"/>
  <c r="BL46" i="3"/>
  <c r="BL45" i="3"/>
  <c r="BL44" i="3"/>
  <c r="BL42" i="3"/>
  <c r="H41" i="3"/>
  <c r="BL39" i="3"/>
  <c r="BL38" i="3"/>
  <c r="BL37" i="3"/>
  <c r="BL36" i="3"/>
  <c r="BL35" i="3"/>
  <c r="BL34" i="3"/>
  <c r="BL33" i="3"/>
  <c r="BE32" i="3"/>
  <c r="AX32" i="3"/>
  <c r="AQ32" i="3"/>
  <c r="AJ32" i="3"/>
  <c r="AC32" i="3"/>
  <c r="V32" i="3"/>
  <c r="O32" i="3"/>
  <c r="H32" i="3"/>
  <c r="BL74" i="3"/>
  <c r="BL72" i="3"/>
  <c r="BH70" i="3"/>
  <c r="H70" i="3"/>
  <c r="AJ12" i="3"/>
  <c r="AD12" i="3"/>
  <c r="BF12" i="3"/>
  <c r="BI80" i="3"/>
  <c r="BI70" i="3"/>
  <c r="BJ70" i="3" s="1"/>
  <c r="BI41" i="3"/>
  <c r="AQ12" i="3"/>
  <c r="BI23" i="3"/>
  <c r="BA11" i="3"/>
  <c r="AT11" i="3"/>
  <c r="BH49" i="3"/>
  <c r="BI32" i="3"/>
  <c r="BE12" i="3"/>
  <c r="AX12" i="3"/>
  <c r="AR12" i="3"/>
  <c r="AC12" i="3"/>
  <c r="V12" i="3"/>
  <c r="BH80" i="3"/>
  <c r="BA76" i="3"/>
  <c r="BE76" i="3" s="1"/>
  <c r="AT76" i="3"/>
  <c r="AY76" i="3" s="1"/>
  <c r="AM76" i="3"/>
  <c r="AQ76" i="3" s="1"/>
  <c r="AF76" i="3"/>
  <c r="AJ76" i="3" s="1"/>
  <c r="Y76" i="3"/>
  <c r="AD76" i="3" s="1"/>
  <c r="R76" i="3"/>
  <c r="V76" i="3" s="1"/>
  <c r="K76" i="3"/>
  <c r="O76" i="3" s="1"/>
  <c r="D76" i="3"/>
  <c r="BH41" i="3"/>
  <c r="AM11" i="3"/>
  <c r="AR11" i="3" s="1"/>
  <c r="Y11" i="3"/>
  <c r="K11" i="3"/>
  <c r="BI49" i="3"/>
  <c r="BJ49" i="3" s="1"/>
  <c r="BH32" i="3"/>
  <c r="BH23" i="3"/>
  <c r="AY12" i="3"/>
  <c r="AK12" i="3"/>
  <c r="AF11" i="3"/>
  <c r="W12" i="3"/>
  <c r="R11" i="3"/>
  <c r="BB11" i="3"/>
  <c r="AU11" i="3"/>
  <c r="AG11" i="3"/>
  <c r="Z11" i="3"/>
  <c r="S11" i="3"/>
  <c r="L11" i="3"/>
  <c r="E11" i="3"/>
  <c r="E101" i="3" l="1"/>
  <c r="G11" i="3"/>
  <c r="F11" i="3"/>
  <c r="BM70" i="3"/>
  <c r="BJ32" i="3"/>
  <c r="BK32" i="3"/>
  <c r="BJ23" i="3"/>
  <c r="BK23" i="3"/>
  <c r="BK41" i="3"/>
  <c r="BJ41" i="3"/>
  <c r="BJ80" i="3"/>
  <c r="BK80" i="3"/>
  <c r="BJ12" i="3"/>
  <c r="BK12" i="3"/>
  <c r="G101" i="3"/>
  <c r="F101" i="3"/>
  <c r="BC11" i="3"/>
  <c r="BD11" i="3"/>
  <c r="AV11" i="3"/>
  <c r="AW11" i="3"/>
  <c r="AO101" i="3"/>
  <c r="AP101" i="3"/>
  <c r="AO11" i="3"/>
  <c r="AP11" i="3"/>
  <c r="AH11" i="3"/>
  <c r="AI11" i="3"/>
  <c r="AD11" i="3"/>
  <c r="AB11" i="3"/>
  <c r="AC11" i="3"/>
  <c r="AA11" i="3"/>
  <c r="T11" i="3"/>
  <c r="U11" i="3"/>
  <c r="L101" i="3"/>
  <c r="N11" i="3"/>
  <c r="M11" i="3"/>
  <c r="H11" i="3"/>
  <c r="BM49" i="3"/>
  <c r="BI76" i="3"/>
  <c r="I76" i="3"/>
  <c r="BF76" i="3"/>
  <c r="AK76" i="3"/>
  <c r="BM80" i="3"/>
  <c r="P76" i="3"/>
  <c r="AR76" i="3"/>
  <c r="W76" i="3"/>
  <c r="BM32" i="3"/>
  <c r="BM23" i="3"/>
  <c r="BM41" i="3"/>
  <c r="BL32" i="3"/>
  <c r="BL23" i="3"/>
  <c r="BL41" i="3"/>
  <c r="BL80" i="3"/>
  <c r="AC76" i="3"/>
  <c r="AX76" i="3"/>
  <c r="BL49" i="3"/>
  <c r="H76" i="3"/>
  <c r="BL70" i="3"/>
  <c r="BA101" i="3"/>
  <c r="AT101" i="3"/>
  <c r="K101" i="3"/>
  <c r="P101" i="3" s="1"/>
  <c r="AM101" i="3"/>
  <c r="AQ101" i="3" s="1"/>
  <c r="I11" i="3"/>
  <c r="V11" i="3"/>
  <c r="W11" i="3"/>
  <c r="AJ11" i="3"/>
  <c r="AK11" i="3"/>
  <c r="AX11" i="3"/>
  <c r="AY11" i="3"/>
  <c r="Y101" i="3"/>
  <c r="S101" i="3"/>
  <c r="AU101" i="3"/>
  <c r="O11" i="3"/>
  <c r="P11" i="3"/>
  <c r="AQ11" i="3"/>
  <c r="BE11" i="3"/>
  <c r="BF11" i="3"/>
  <c r="BL12" i="3"/>
  <c r="BI11" i="3"/>
  <c r="BM12" i="3"/>
  <c r="BH11" i="3"/>
  <c r="D101" i="3"/>
  <c r="BH76" i="3"/>
  <c r="BH101" i="3" s="1"/>
  <c r="R101" i="3"/>
  <c r="AF101" i="3"/>
  <c r="Z101" i="3"/>
  <c r="BB101" i="3"/>
  <c r="AG101" i="3"/>
  <c r="BJ11" i="3" l="1"/>
  <c r="BK11" i="3"/>
  <c r="BJ76" i="3"/>
  <c r="BK76" i="3"/>
  <c r="BC101" i="3"/>
  <c r="BD101" i="3"/>
  <c r="AY101" i="3"/>
  <c r="AV101" i="3"/>
  <c r="AW101" i="3"/>
  <c r="AH101" i="3"/>
  <c r="AI101" i="3"/>
  <c r="AB101" i="3"/>
  <c r="AA101" i="3"/>
  <c r="T101" i="3"/>
  <c r="U101" i="3"/>
  <c r="N101" i="3"/>
  <c r="M101" i="3"/>
  <c r="AK101" i="3"/>
  <c r="AD101" i="3"/>
  <c r="BF101" i="3"/>
  <c r="BL76" i="3"/>
  <c r="I101" i="3"/>
  <c r="AR101" i="3"/>
  <c r="W101" i="3"/>
  <c r="BM76" i="3"/>
  <c r="BE101" i="3"/>
  <c r="AJ101" i="3"/>
  <c r="AC101" i="3"/>
  <c r="V101" i="3"/>
  <c r="O101" i="3"/>
  <c r="AX101" i="3"/>
  <c r="H101" i="3"/>
  <c r="BL11" i="3"/>
  <c r="BM11" i="3"/>
  <c r="BI101" i="3"/>
  <c r="BJ101" i="3" l="1"/>
  <c r="BK101" i="3"/>
  <c r="BM101" i="3"/>
  <c r="BL101" i="3"/>
</calcChain>
</file>

<file path=xl/sharedStrings.xml><?xml version="1.0" encoding="utf-8"?>
<sst xmlns="http://schemas.openxmlformats.org/spreadsheetml/2006/main" count="224" uniqueCount="124">
  <si>
    <t>Код</t>
  </si>
  <si>
    <t>Наименование групп, подгрупп, статей и подстатей доходов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</si>
  <si>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</si>
  <si>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</si>
  <si>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</si>
  <si>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</si>
  <si>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</si>
  <si>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</si>
  <si>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</si>
  <si>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</si>
  <si>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</si>
  <si>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</si>
  <si>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</si>
  <si>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</si>
  <si>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</si>
  <si>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Отчисления от налога на доходы организаций</t>
  </si>
  <si>
    <t>Налог на игорную деятельность</t>
  </si>
  <si>
    <t>Подоходный налог с физических лиц</t>
  </si>
  <si>
    <t>Налоги на товары и услуги, лицензионные и регистрационные сборы</t>
  </si>
  <si>
    <t>Налог на добавленную стоимость</t>
  </si>
  <si>
    <t>Акциз на продукцию, производимую на территории ПМР</t>
  </si>
  <si>
    <t>Акцизные сборы на продукцию, реализуемую на территории ПМР</t>
  </si>
  <si>
    <t>Лицензионные и регистрационные сборы</t>
  </si>
  <si>
    <t>Налоги на имущество</t>
  </si>
  <si>
    <t>Платежи за пользование природными ресурсами</t>
  </si>
  <si>
    <t>Земельный налог</t>
  </si>
  <si>
    <t>Земельный налог на земли сельскохозяйственного назначения</t>
  </si>
  <si>
    <t>Земельный налог на земли несельскохозяйственного назначения</t>
  </si>
  <si>
    <t>Платежи за пользование водными ресурсами в пределах установленных нормативов и лимитов</t>
  </si>
  <si>
    <t>Отчисления от фиксированного сельскохозяйственного налога</t>
  </si>
  <si>
    <t>Отчисления на воспроизводство минерально-сырьевой базы</t>
  </si>
  <si>
    <t>Налоги на внешнюю торговлю и внешнеэкономические операции</t>
  </si>
  <si>
    <t>Прочие налоги, пошлины и сборы</t>
  </si>
  <si>
    <t>Государственная пошлина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</si>
  <si>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</si>
  <si>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</si>
  <si>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</si>
  <si>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</si>
  <si>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налогового и иных видов кредитов</t>
  </si>
  <si>
    <t>Перечисление процентов за пользование кредитами</t>
  </si>
  <si>
    <t>Платежи от государственных и муниципальных организаций</t>
  </si>
  <si>
    <t>Перечисление чистого дохода центрального банка</t>
  </si>
  <si>
    <t>Доходы от продажи имущества, находящегося в государственной и муниципальной собственности</t>
  </si>
  <si>
    <t>Поступления от приватизации объектов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</si>
  <si>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</si>
  <si>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</si>
  <si>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</si>
  <si>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Доходы целевых бюджетных фондов</t>
  </si>
  <si>
    <t>Дорожные фонды</t>
  </si>
  <si>
    <t>Республиканский целевой бюджетный экологический фонд</t>
  </si>
  <si>
    <t>Фонд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</t>
  </si>
  <si>
    <t>Фонд капитальных вложений</t>
  </si>
  <si>
    <t>ИТОГО:</t>
  </si>
  <si>
    <t>Земельный налог с физических лиц</t>
  </si>
  <si>
    <t>Местные налоги и сборы</t>
  </si>
  <si>
    <t>Отчисления средств от платы за патент</t>
  </si>
  <si>
    <t>Территориальные целевые бюджетные экологические фонды</t>
  </si>
  <si>
    <t>Платежи за пользование недрами, в том числе для производства столовых и минеральных вод в пределах установленных нормативов и лимитов</t>
  </si>
  <si>
    <t>Экологические фонды</t>
  </si>
  <si>
    <t>Фонд развития предпринимательства</t>
  </si>
  <si>
    <t>Налог с потенциально возможного к получению годового дохода для индивидуальных предпринимателей</t>
  </si>
  <si>
    <t>Налог с выручки индивидуальных предпринимателей, применяющих упрощенную систему налогообложения</t>
  </si>
  <si>
    <t>Безвозмездные перечисления</t>
  </si>
  <si>
    <t>От нерезидентов на цели субсидирования хозяйствующих субъектов</t>
  </si>
  <si>
    <t>Фонд поддержки молодежи</t>
  </si>
  <si>
    <t>Прочие безвозмездные перечисления</t>
  </si>
  <si>
    <t>3020000</t>
  </si>
  <si>
    <t>От бюджетов других уровней</t>
  </si>
  <si>
    <t>Единый таможенный платеж</t>
  </si>
  <si>
    <t>Фонд поддержки сельского хозяйства</t>
  </si>
  <si>
    <t>Фонд развития мелиоративного комплекса</t>
  </si>
  <si>
    <t>Отчисления от ЕСН на улучшение оснащен.учреждений здравоохр.мед.оборудованием и приобретение спец.мед.автотранспорта</t>
  </si>
  <si>
    <t>2080000</t>
  </si>
  <si>
    <t>Доходы от внешнеэкономической деятельности</t>
  </si>
  <si>
    <t>4060000</t>
  </si>
  <si>
    <t>Фонд государственного резерва</t>
  </si>
  <si>
    <t>Возврат бюджетных ссуд и проценты по ним(министерствам, ведомствам, предприятиям, организациям)</t>
  </si>
  <si>
    <t>6010000</t>
  </si>
  <si>
    <t>Иные поступления, носящие нерегулярный характер</t>
  </si>
  <si>
    <t>факт</t>
  </si>
  <si>
    <t>последний утвержденный план</t>
  </si>
  <si>
    <t>откл. факта от последнего утвержденного плана</t>
  </si>
  <si>
    <t>Факт</t>
  </si>
  <si>
    <t>(+,-)</t>
  </si>
  <si>
    <t>%</t>
  </si>
  <si>
    <t xml:space="preserve">От нерезидентов </t>
  </si>
  <si>
    <t>Доходы от оказания платных услуг и иной приносящей доход деятельности</t>
  </si>
  <si>
    <t>Налог с выручки организаций, применяющих упрощенную систему налогообложения</t>
  </si>
  <si>
    <t>1010900</t>
  </si>
  <si>
    <t>Отчисления средств от налога на доходы на цели пенсионного страхования (обеспечения)</t>
  </si>
  <si>
    <t>в 2,3 раза</t>
  </si>
  <si>
    <t>в 3,2 раза</t>
  </si>
  <si>
    <t>в 2,9 раза</t>
  </si>
  <si>
    <t>в 6,6 раза</t>
  </si>
  <si>
    <t>в 2,2 раза</t>
  </si>
  <si>
    <t>в 4,9 раза</t>
  </si>
  <si>
    <t>в 2,5 раза</t>
  </si>
  <si>
    <t>в 6,2 раза</t>
  </si>
  <si>
    <t>Исполнение доходной части консолидированного бюджета в разрезе основных видов налоговых, неналоговых и иных обязательных платежей за  2025 год</t>
  </si>
  <si>
    <t>за 2025 год</t>
  </si>
  <si>
    <t>в 4,5 раза</t>
  </si>
  <si>
    <t>в 4,3 раза</t>
  </si>
  <si>
    <t>в 4,2 раза</t>
  </si>
  <si>
    <t>в 3,9 раза</t>
  </si>
  <si>
    <t>в 38,3 раза</t>
  </si>
  <si>
    <t>в 5,8 раза</t>
  </si>
  <si>
    <t>в 2,8 раза</t>
  </si>
  <si>
    <t>в 3,6 раза</t>
  </si>
  <si>
    <t>в 3,7 раза</t>
  </si>
  <si>
    <t>в 5,2 раза</t>
  </si>
  <si>
    <t xml:space="preserve">первоначально утвержденный план </t>
  </si>
  <si>
    <t>откл. факта от первоначально утвержденного плана</t>
  </si>
  <si>
    <t>в 2,1 раза</t>
  </si>
  <si>
    <t>в 4,8 раза</t>
  </si>
  <si>
    <t>в 4 раза</t>
  </si>
  <si>
    <t>в 6,1 раза</t>
  </si>
  <si>
    <t>в 17,2 раза</t>
  </si>
  <si>
    <t>в 11,6 раза</t>
  </si>
  <si>
    <t>в 4,4 раза</t>
  </si>
  <si>
    <t>в 20 раз</t>
  </si>
  <si>
    <t>в 3 раз</t>
  </si>
  <si>
    <t>в 3 раза</t>
  </si>
  <si>
    <t>Приложение № 1 к отчету</t>
  </si>
  <si>
    <t>об исполнении республиканского и местного бюджетов, специальных бюджетных счетов (фондов)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</si>
</sst>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_-* #,##0.00_р_._-;\-* #,##0.00_р_._-;_-* &quot;-&quot;_р_._-;_-@_-"/>
    <numFmt numFmtId="168" formatCode="#,##0.0_ ;\-#,##0.0\ 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23" fillId="0" borderId="0"/>
    <xf numFmtId="0" fontId="24" fillId="0" borderId="0"/>
  </cellStyleXfs>
  <cellXfs count="114">
    <xf numFmtId="0" fontId="0" fillId="0" borderId="0" xfId="0"/>
    <xf numFmtId="164" fontId="13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13" fillId="0" borderId="0" xfId="1" applyNumberFormat="1" applyFont="1" applyFill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17" fillId="0" borderId="0" xfId="0" applyNumberFormat="1" applyFont="1" applyFill="1" applyBorder="1" applyAlignment="1">
      <alignment vertical="center" wrapText="1"/>
    </xf>
    <xf numFmtId="4" fontId="18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" fontId="20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7" fontId="13" fillId="0" borderId="6" xfId="0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13" fillId="0" borderId="7" xfId="1" applyNumberFormat="1" applyFont="1" applyFill="1" applyBorder="1" applyAlignment="1">
      <alignment horizontal="center" vertical="center" wrapText="1"/>
    </xf>
    <xf numFmtId="164" fontId="13" fillId="0" borderId="8" xfId="1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7" fontId="13" fillId="0" borderId="9" xfId="0" applyNumberFormat="1" applyFont="1" applyFill="1" applyBorder="1" applyAlignment="1">
      <alignment horizontal="center" vertical="center" wrapText="1"/>
    </xf>
    <xf numFmtId="167" fontId="13" fillId="0" borderId="6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vertical="center" wrapText="1"/>
    </xf>
    <xf numFmtId="4" fontId="27" fillId="0" borderId="0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 wrapText="1"/>
    </xf>
    <xf numFmtId="2" fontId="22" fillId="0" borderId="12" xfId="0" applyNumberFormat="1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3" fontId="4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vertical="center" wrapText="1"/>
    </xf>
    <xf numFmtId="167" fontId="13" fillId="0" borderId="8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167" fontId="13" fillId="0" borderId="12" xfId="0" applyNumberFormat="1" applyFont="1" applyFill="1" applyBorder="1" applyAlignment="1">
      <alignment horizontal="center" vertical="center" wrapText="1"/>
    </xf>
    <xf numFmtId="167" fontId="13" fillId="0" borderId="12" xfId="0" applyNumberFormat="1" applyFont="1" applyFill="1" applyBorder="1" applyAlignment="1">
      <alignment horizontal="right" vertical="center" wrapText="1"/>
    </xf>
    <xf numFmtId="167" fontId="13" fillId="0" borderId="14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7" fontId="13" fillId="0" borderId="5" xfId="0" applyNumberFormat="1" applyFont="1" applyFill="1" applyBorder="1" applyAlignment="1">
      <alignment horizontal="center" vertical="center" wrapText="1"/>
    </xf>
    <xf numFmtId="168" fontId="13" fillId="0" borderId="12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7" fontId="8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13" xfId="0" applyNumberFormat="1" applyFont="1" applyFill="1" applyBorder="1" applyAlignment="1">
      <alignment horizontal="center" vertical="center" wrapText="1"/>
    </xf>
    <xf numFmtId="165" fontId="12" fillId="0" borderId="12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3" xr:uid="{0FA37FD3-4848-4382-9125-88CC77F6D3B8}"/>
    <cellStyle name="Обычный 3" xfId="2" xr:uid="{6407D247-12B4-48EE-BD57-1097EA07D59B}"/>
    <cellStyle name="Финансовый 2" xfId="1" xr:uid="{00000000-0005-0000-0000-000001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52"/>
  <sheetViews>
    <sheetView tabSelected="1" zoomScale="85" zoomScaleNormal="85" zoomScaleSheetLayoutView="85" workbookViewId="0">
      <pane xSplit="2" ySplit="10" topLeftCell="C62" activePane="bottomRight" state="frozen"/>
      <selection pane="topRight" activeCell="C1" sqref="C1"/>
      <selection pane="bottomLeft" activeCell="A7" sqref="A7"/>
      <selection pane="bottomRight" activeCell="D5" sqref="D5:W5"/>
    </sheetView>
  </sheetViews>
  <sheetFormatPr defaultColWidth="58.28515625" defaultRowHeight="12.75" x14ac:dyDescent="0.25"/>
  <cols>
    <col min="1" max="1" width="9.85546875" style="8" bestFit="1" customWidth="1"/>
    <col min="2" max="2" width="51.28515625" style="9" customWidth="1"/>
    <col min="3" max="3" width="16.42578125" style="9" bestFit="1" customWidth="1"/>
    <col min="4" max="4" width="16.42578125" style="10" bestFit="1" customWidth="1"/>
    <col min="5" max="6" width="15" style="11" bestFit="1" customWidth="1"/>
    <col min="7" max="7" width="10.85546875" style="11" bestFit="1" customWidth="1"/>
    <col min="8" max="8" width="13.42578125" style="11" bestFit="1" customWidth="1"/>
    <col min="9" max="9" width="9.85546875" style="11" bestFit="1" customWidth="1"/>
    <col min="10" max="10" width="15.85546875" style="11" bestFit="1" customWidth="1"/>
    <col min="11" max="11" width="15.5703125" style="10" bestFit="1" customWidth="1"/>
    <col min="12" max="12" width="13.42578125" style="11" bestFit="1" customWidth="1"/>
    <col min="13" max="13" width="13.5703125" style="11" bestFit="1" customWidth="1"/>
    <col min="14" max="14" width="9.85546875" style="11" bestFit="1" customWidth="1"/>
    <col min="15" max="15" width="12.42578125" style="11" bestFit="1" customWidth="1"/>
    <col min="16" max="16" width="9.85546875" style="11" bestFit="1" customWidth="1"/>
    <col min="17" max="17" width="15.85546875" style="11" bestFit="1" customWidth="1"/>
    <col min="18" max="18" width="13.85546875" style="11" customWidth="1"/>
    <col min="19" max="19" width="13.42578125" style="11" bestFit="1" customWidth="1"/>
    <col min="20" max="20" width="12.42578125" style="11" bestFit="1" customWidth="1"/>
    <col min="21" max="21" width="10.85546875" style="11" bestFit="1" customWidth="1"/>
    <col min="22" max="22" width="12.28515625" style="11" bestFit="1" customWidth="1"/>
    <col min="23" max="23" width="10" style="10" customWidth="1"/>
    <col min="24" max="24" width="15.85546875" style="10" bestFit="1" customWidth="1"/>
    <col min="25" max="25" width="13.85546875" style="10" bestFit="1" customWidth="1"/>
    <col min="26" max="26" width="13.42578125" style="11" bestFit="1" customWidth="1"/>
    <col min="27" max="27" width="12.42578125" style="11" bestFit="1" customWidth="1"/>
    <col min="28" max="28" width="9.85546875" style="11" bestFit="1" customWidth="1"/>
    <col min="29" max="29" width="12.28515625" style="11" bestFit="1" customWidth="1"/>
    <col min="30" max="30" width="9.85546875" style="11" bestFit="1" customWidth="1"/>
    <col min="31" max="31" width="16.42578125" style="11" bestFit="1" customWidth="1"/>
    <col min="32" max="32" width="13.42578125" style="11" customWidth="1"/>
    <col min="33" max="33" width="13.42578125" style="11" bestFit="1" customWidth="1"/>
    <col min="34" max="34" width="12.42578125" style="11" bestFit="1" customWidth="1"/>
    <col min="35" max="35" width="9.85546875" style="11" bestFit="1" customWidth="1"/>
    <col min="36" max="36" width="11.42578125" style="11" bestFit="1" customWidth="1"/>
    <col min="37" max="37" width="9.85546875" style="10" bestFit="1" customWidth="1"/>
    <col min="38" max="38" width="15.85546875" style="10" bestFit="1" customWidth="1"/>
    <col min="39" max="39" width="13.85546875" style="10" bestFit="1" customWidth="1"/>
    <col min="40" max="40" width="13.42578125" style="11" bestFit="1" customWidth="1"/>
    <col min="41" max="41" width="12.42578125" style="11" bestFit="1" customWidth="1"/>
    <col min="42" max="42" width="8.7109375" style="11" bestFit="1" customWidth="1"/>
    <col min="43" max="43" width="11.42578125" style="11" bestFit="1" customWidth="1"/>
    <col min="44" max="44" width="8.7109375" style="11" bestFit="1" customWidth="1"/>
    <col min="45" max="45" width="15.85546875" style="11" bestFit="1" customWidth="1"/>
    <col min="46" max="46" width="15.5703125" style="11" bestFit="1" customWidth="1"/>
    <col min="47" max="47" width="13.42578125" style="11" bestFit="1" customWidth="1"/>
    <col min="48" max="48" width="11.42578125" style="11" bestFit="1" customWidth="1"/>
    <col min="49" max="49" width="9.85546875" style="11" bestFit="1" customWidth="1"/>
    <col min="50" max="50" width="12.28515625" style="11" bestFit="1" customWidth="1"/>
    <col min="51" max="51" width="9.85546875" style="11" bestFit="1" customWidth="1"/>
    <col min="52" max="52" width="15.85546875" style="11" bestFit="1" customWidth="1"/>
    <col min="53" max="53" width="14.42578125" style="11" customWidth="1"/>
    <col min="54" max="54" width="12.28515625" style="11" bestFit="1" customWidth="1"/>
    <col min="55" max="55" width="12.42578125" style="11" bestFit="1" customWidth="1"/>
    <col min="56" max="56" width="9.85546875" style="11" bestFit="1" customWidth="1"/>
    <col min="57" max="57" width="11.42578125" style="11" bestFit="1" customWidth="1"/>
    <col min="58" max="58" width="9.85546875" style="11" bestFit="1" customWidth="1"/>
    <col min="59" max="59" width="15.85546875" style="11" bestFit="1" customWidth="1"/>
    <col min="60" max="62" width="15" style="11" bestFit="1" customWidth="1"/>
    <col min="63" max="63" width="10.85546875" style="11" bestFit="1" customWidth="1"/>
    <col min="64" max="64" width="13.42578125" style="11" bestFit="1" customWidth="1"/>
    <col min="65" max="65" width="9.85546875" style="11" bestFit="1" customWidth="1"/>
    <col min="66" max="284" width="58.28515625" style="8"/>
    <col min="285" max="285" width="8" style="8" customWidth="1"/>
    <col min="286" max="286" width="67" style="8" customWidth="1"/>
    <col min="287" max="287" width="13.85546875" style="8" customWidth="1"/>
    <col min="288" max="290" width="13.85546875" style="8" bestFit="1" customWidth="1"/>
    <col min="291" max="291" width="12.7109375" style="8" bestFit="1" customWidth="1"/>
    <col min="292" max="292" width="14.28515625" style="8" customWidth="1"/>
    <col min="293" max="293" width="15.28515625" style="8" bestFit="1" customWidth="1"/>
    <col min="294" max="294" width="12.7109375" style="8" bestFit="1" customWidth="1"/>
    <col min="295" max="295" width="15.42578125" style="8" bestFit="1" customWidth="1"/>
    <col min="296" max="296" width="17.7109375" style="8" bestFit="1" customWidth="1"/>
    <col min="297" max="297" width="7.7109375" style="8" bestFit="1" customWidth="1"/>
    <col min="298" max="298" width="13.28515625" style="8" customWidth="1"/>
    <col min="299" max="299" width="23.5703125" style="8" customWidth="1"/>
    <col min="300" max="540" width="58.28515625" style="8"/>
    <col min="541" max="541" width="8" style="8" customWidth="1"/>
    <col min="542" max="542" width="67" style="8" customWidth="1"/>
    <col min="543" max="543" width="13.85546875" style="8" customWidth="1"/>
    <col min="544" max="546" width="13.85546875" style="8" bestFit="1" customWidth="1"/>
    <col min="547" max="547" width="12.7109375" style="8" bestFit="1" customWidth="1"/>
    <col min="548" max="548" width="14.28515625" style="8" customWidth="1"/>
    <col min="549" max="549" width="15.28515625" style="8" bestFit="1" customWidth="1"/>
    <col min="550" max="550" width="12.7109375" style="8" bestFit="1" customWidth="1"/>
    <col min="551" max="551" width="15.42578125" style="8" bestFit="1" customWidth="1"/>
    <col min="552" max="552" width="17.7109375" style="8" bestFit="1" customWidth="1"/>
    <col min="553" max="553" width="7.7109375" style="8" bestFit="1" customWidth="1"/>
    <col min="554" max="554" width="13.28515625" style="8" customWidth="1"/>
    <col min="555" max="555" width="23.5703125" style="8" customWidth="1"/>
    <col min="556" max="796" width="58.28515625" style="8"/>
    <col min="797" max="797" width="8" style="8" customWidth="1"/>
    <col min="798" max="798" width="67" style="8" customWidth="1"/>
    <col min="799" max="799" width="13.85546875" style="8" customWidth="1"/>
    <col min="800" max="802" width="13.85546875" style="8" bestFit="1" customWidth="1"/>
    <col min="803" max="803" width="12.7109375" style="8" bestFit="1" customWidth="1"/>
    <col min="804" max="804" width="14.28515625" style="8" customWidth="1"/>
    <col min="805" max="805" width="15.28515625" style="8" bestFit="1" customWidth="1"/>
    <col min="806" max="806" width="12.7109375" style="8" bestFit="1" customWidth="1"/>
    <col min="807" max="807" width="15.42578125" style="8" bestFit="1" customWidth="1"/>
    <col min="808" max="808" width="17.7109375" style="8" bestFit="1" customWidth="1"/>
    <col min="809" max="809" width="7.7109375" style="8" bestFit="1" customWidth="1"/>
    <col min="810" max="810" width="13.28515625" style="8" customWidth="1"/>
    <col min="811" max="811" width="23.5703125" style="8" customWidth="1"/>
    <col min="812" max="1052" width="58.28515625" style="8"/>
    <col min="1053" max="1053" width="8" style="8" customWidth="1"/>
    <col min="1054" max="1054" width="67" style="8" customWidth="1"/>
    <col min="1055" max="1055" width="13.85546875" style="8" customWidth="1"/>
    <col min="1056" max="1058" width="13.85546875" style="8" bestFit="1" customWidth="1"/>
    <col min="1059" max="1059" width="12.7109375" style="8" bestFit="1" customWidth="1"/>
    <col min="1060" max="1060" width="14.28515625" style="8" customWidth="1"/>
    <col min="1061" max="1061" width="15.28515625" style="8" bestFit="1" customWidth="1"/>
    <col min="1062" max="1062" width="12.7109375" style="8" bestFit="1" customWidth="1"/>
    <col min="1063" max="1063" width="15.42578125" style="8" bestFit="1" customWidth="1"/>
    <col min="1064" max="1064" width="17.7109375" style="8" bestFit="1" customWidth="1"/>
    <col min="1065" max="1065" width="7.7109375" style="8" bestFit="1" customWidth="1"/>
    <col min="1066" max="1066" width="13.28515625" style="8" customWidth="1"/>
    <col min="1067" max="1067" width="23.5703125" style="8" customWidth="1"/>
    <col min="1068" max="1308" width="58.28515625" style="8"/>
    <col min="1309" max="1309" width="8" style="8" customWidth="1"/>
    <col min="1310" max="1310" width="67" style="8" customWidth="1"/>
    <col min="1311" max="1311" width="13.85546875" style="8" customWidth="1"/>
    <col min="1312" max="1314" width="13.85546875" style="8" bestFit="1" customWidth="1"/>
    <col min="1315" max="1315" width="12.7109375" style="8" bestFit="1" customWidth="1"/>
    <col min="1316" max="1316" width="14.28515625" style="8" customWidth="1"/>
    <col min="1317" max="1317" width="15.28515625" style="8" bestFit="1" customWidth="1"/>
    <col min="1318" max="1318" width="12.7109375" style="8" bestFit="1" customWidth="1"/>
    <col min="1319" max="1319" width="15.42578125" style="8" bestFit="1" customWidth="1"/>
    <col min="1320" max="1320" width="17.7109375" style="8" bestFit="1" customWidth="1"/>
    <col min="1321" max="1321" width="7.7109375" style="8" bestFit="1" customWidth="1"/>
    <col min="1322" max="1322" width="13.28515625" style="8" customWidth="1"/>
    <col min="1323" max="1323" width="23.5703125" style="8" customWidth="1"/>
    <col min="1324" max="1564" width="58.28515625" style="8"/>
    <col min="1565" max="1565" width="8" style="8" customWidth="1"/>
    <col min="1566" max="1566" width="67" style="8" customWidth="1"/>
    <col min="1567" max="1567" width="13.85546875" style="8" customWidth="1"/>
    <col min="1568" max="1570" width="13.85546875" style="8" bestFit="1" customWidth="1"/>
    <col min="1571" max="1571" width="12.7109375" style="8" bestFit="1" customWidth="1"/>
    <col min="1572" max="1572" width="14.28515625" style="8" customWidth="1"/>
    <col min="1573" max="1573" width="15.28515625" style="8" bestFit="1" customWidth="1"/>
    <col min="1574" max="1574" width="12.7109375" style="8" bestFit="1" customWidth="1"/>
    <col min="1575" max="1575" width="15.42578125" style="8" bestFit="1" customWidth="1"/>
    <col min="1576" max="1576" width="17.7109375" style="8" bestFit="1" customWidth="1"/>
    <col min="1577" max="1577" width="7.7109375" style="8" bestFit="1" customWidth="1"/>
    <col min="1578" max="1578" width="13.28515625" style="8" customWidth="1"/>
    <col min="1579" max="1579" width="23.5703125" style="8" customWidth="1"/>
    <col min="1580" max="1820" width="58.28515625" style="8"/>
    <col min="1821" max="1821" width="8" style="8" customWidth="1"/>
    <col min="1822" max="1822" width="67" style="8" customWidth="1"/>
    <col min="1823" max="1823" width="13.85546875" style="8" customWidth="1"/>
    <col min="1824" max="1826" width="13.85546875" style="8" bestFit="1" customWidth="1"/>
    <col min="1827" max="1827" width="12.7109375" style="8" bestFit="1" customWidth="1"/>
    <col min="1828" max="1828" width="14.28515625" style="8" customWidth="1"/>
    <col min="1829" max="1829" width="15.28515625" style="8" bestFit="1" customWidth="1"/>
    <col min="1830" max="1830" width="12.7109375" style="8" bestFit="1" customWidth="1"/>
    <col min="1831" max="1831" width="15.42578125" style="8" bestFit="1" customWidth="1"/>
    <col min="1832" max="1832" width="17.7109375" style="8" bestFit="1" customWidth="1"/>
    <col min="1833" max="1833" width="7.7109375" style="8" bestFit="1" customWidth="1"/>
    <col min="1834" max="1834" width="13.28515625" style="8" customWidth="1"/>
    <col min="1835" max="1835" width="23.5703125" style="8" customWidth="1"/>
    <col min="1836" max="2076" width="58.28515625" style="8"/>
    <col min="2077" max="2077" width="8" style="8" customWidth="1"/>
    <col min="2078" max="2078" width="67" style="8" customWidth="1"/>
    <col min="2079" max="2079" width="13.85546875" style="8" customWidth="1"/>
    <col min="2080" max="2082" width="13.85546875" style="8" bestFit="1" customWidth="1"/>
    <col min="2083" max="2083" width="12.7109375" style="8" bestFit="1" customWidth="1"/>
    <col min="2084" max="2084" width="14.28515625" style="8" customWidth="1"/>
    <col min="2085" max="2085" width="15.28515625" style="8" bestFit="1" customWidth="1"/>
    <col min="2086" max="2086" width="12.7109375" style="8" bestFit="1" customWidth="1"/>
    <col min="2087" max="2087" width="15.42578125" style="8" bestFit="1" customWidth="1"/>
    <col min="2088" max="2088" width="17.7109375" style="8" bestFit="1" customWidth="1"/>
    <col min="2089" max="2089" width="7.7109375" style="8" bestFit="1" customWidth="1"/>
    <col min="2090" max="2090" width="13.28515625" style="8" customWidth="1"/>
    <col min="2091" max="2091" width="23.5703125" style="8" customWidth="1"/>
    <col min="2092" max="2332" width="58.28515625" style="8"/>
    <col min="2333" max="2333" width="8" style="8" customWidth="1"/>
    <col min="2334" max="2334" width="67" style="8" customWidth="1"/>
    <col min="2335" max="2335" width="13.85546875" style="8" customWidth="1"/>
    <col min="2336" max="2338" width="13.85546875" style="8" bestFit="1" customWidth="1"/>
    <col min="2339" max="2339" width="12.7109375" style="8" bestFit="1" customWidth="1"/>
    <col min="2340" max="2340" width="14.28515625" style="8" customWidth="1"/>
    <col min="2341" max="2341" width="15.28515625" style="8" bestFit="1" customWidth="1"/>
    <col min="2342" max="2342" width="12.7109375" style="8" bestFit="1" customWidth="1"/>
    <col min="2343" max="2343" width="15.42578125" style="8" bestFit="1" customWidth="1"/>
    <col min="2344" max="2344" width="17.7109375" style="8" bestFit="1" customWidth="1"/>
    <col min="2345" max="2345" width="7.7109375" style="8" bestFit="1" customWidth="1"/>
    <col min="2346" max="2346" width="13.28515625" style="8" customWidth="1"/>
    <col min="2347" max="2347" width="23.5703125" style="8" customWidth="1"/>
    <col min="2348" max="2588" width="58.28515625" style="8"/>
    <col min="2589" max="2589" width="8" style="8" customWidth="1"/>
    <col min="2590" max="2590" width="67" style="8" customWidth="1"/>
    <col min="2591" max="2591" width="13.85546875" style="8" customWidth="1"/>
    <col min="2592" max="2594" width="13.85546875" style="8" bestFit="1" customWidth="1"/>
    <col min="2595" max="2595" width="12.7109375" style="8" bestFit="1" customWidth="1"/>
    <col min="2596" max="2596" width="14.28515625" style="8" customWidth="1"/>
    <col min="2597" max="2597" width="15.28515625" style="8" bestFit="1" customWidth="1"/>
    <col min="2598" max="2598" width="12.7109375" style="8" bestFit="1" customWidth="1"/>
    <col min="2599" max="2599" width="15.42578125" style="8" bestFit="1" customWidth="1"/>
    <col min="2600" max="2600" width="17.7109375" style="8" bestFit="1" customWidth="1"/>
    <col min="2601" max="2601" width="7.7109375" style="8" bestFit="1" customWidth="1"/>
    <col min="2602" max="2602" width="13.28515625" style="8" customWidth="1"/>
    <col min="2603" max="2603" width="23.5703125" style="8" customWidth="1"/>
    <col min="2604" max="2844" width="58.28515625" style="8"/>
    <col min="2845" max="2845" width="8" style="8" customWidth="1"/>
    <col min="2846" max="2846" width="67" style="8" customWidth="1"/>
    <col min="2847" max="2847" width="13.85546875" style="8" customWidth="1"/>
    <col min="2848" max="2850" width="13.85546875" style="8" bestFit="1" customWidth="1"/>
    <col min="2851" max="2851" width="12.7109375" style="8" bestFit="1" customWidth="1"/>
    <col min="2852" max="2852" width="14.28515625" style="8" customWidth="1"/>
    <col min="2853" max="2853" width="15.28515625" style="8" bestFit="1" customWidth="1"/>
    <col min="2854" max="2854" width="12.7109375" style="8" bestFit="1" customWidth="1"/>
    <col min="2855" max="2855" width="15.42578125" style="8" bestFit="1" customWidth="1"/>
    <col min="2856" max="2856" width="17.7109375" style="8" bestFit="1" customWidth="1"/>
    <col min="2857" max="2857" width="7.7109375" style="8" bestFit="1" customWidth="1"/>
    <col min="2858" max="2858" width="13.28515625" style="8" customWidth="1"/>
    <col min="2859" max="2859" width="23.5703125" style="8" customWidth="1"/>
    <col min="2860" max="3100" width="58.28515625" style="8"/>
    <col min="3101" max="3101" width="8" style="8" customWidth="1"/>
    <col min="3102" max="3102" width="67" style="8" customWidth="1"/>
    <col min="3103" max="3103" width="13.85546875" style="8" customWidth="1"/>
    <col min="3104" max="3106" width="13.85546875" style="8" bestFit="1" customWidth="1"/>
    <col min="3107" max="3107" width="12.7109375" style="8" bestFit="1" customWidth="1"/>
    <col min="3108" max="3108" width="14.28515625" style="8" customWidth="1"/>
    <col min="3109" max="3109" width="15.28515625" style="8" bestFit="1" customWidth="1"/>
    <col min="3110" max="3110" width="12.7109375" style="8" bestFit="1" customWidth="1"/>
    <col min="3111" max="3111" width="15.42578125" style="8" bestFit="1" customWidth="1"/>
    <col min="3112" max="3112" width="17.7109375" style="8" bestFit="1" customWidth="1"/>
    <col min="3113" max="3113" width="7.7109375" style="8" bestFit="1" customWidth="1"/>
    <col min="3114" max="3114" width="13.28515625" style="8" customWidth="1"/>
    <col min="3115" max="3115" width="23.5703125" style="8" customWidth="1"/>
    <col min="3116" max="3356" width="58.28515625" style="8"/>
    <col min="3357" max="3357" width="8" style="8" customWidth="1"/>
    <col min="3358" max="3358" width="67" style="8" customWidth="1"/>
    <col min="3359" max="3359" width="13.85546875" style="8" customWidth="1"/>
    <col min="3360" max="3362" width="13.85546875" style="8" bestFit="1" customWidth="1"/>
    <col min="3363" max="3363" width="12.7109375" style="8" bestFit="1" customWidth="1"/>
    <col min="3364" max="3364" width="14.28515625" style="8" customWidth="1"/>
    <col min="3365" max="3365" width="15.28515625" style="8" bestFit="1" customWidth="1"/>
    <col min="3366" max="3366" width="12.7109375" style="8" bestFit="1" customWidth="1"/>
    <col min="3367" max="3367" width="15.42578125" style="8" bestFit="1" customWidth="1"/>
    <col min="3368" max="3368" width="17.7109375" style="8" bestFit="1" customWidth="1"/>
    <col min="3369" max="3369" width="7.7109375" style="8" bestFit="1" customWidth="1"/>
    <col min="3370" max="3370" width="13.28515625" style="8" customWidth="1"/>
    <col min="3371" max="3371" width="23.5703125" style="8" customWidth="1"/>
    <col min="3372" max="3612" width="58.28515625" style="8"/>
    <col min="3613" max="3613" width="8" style="8" customWidth="1"/>
    <col min="3614" max="3614" width="67" style="8" customWidth="1"/>
    <col min="3615" max="3615" width="13.85546875" style="8" customWidth="1"/>
    <col min="3616" max="3618" width="13.85546875" style="8" bestFit="1" customWidth="1"/>
    <col min="3619" max="3619" width="12.7109375" style="8" bestFit="1" customWidth="1"/>
    <col min="3620" max="3620" width="14.28515625" style="8" customWidth="1"/>
    <col min="3621" max="3621" width="15.28515625" style="8" bestFit="1" customWidth="1"/>
    <col min="3622" max="3622" width="12.7109375" style="8" bestFit="1" customWidth="1"/>
    <col min="3623" max="3623" width="15.42578125" style="8" bestFit="1" customWidth="1"/>
    <col min="3624" max="3624" width="17.7109375" style="8" bestFit="1" customWidth="1"/>
    <col min="3625" max="3625" width="7.7109375" style="8" bestFit="1" customWidth="1"/>
    <col min="3626" max="3626" width="13.28515625" style="8" customWidth="1"/>
    <col min="3627" max="3627" width="23.5703125" style="8" customWidth="1"/>
    <col min="3628" max="3868" width="58.28515625" style="8"/>
    <col min="3869" max="3869" width="8" style="8" customWidth="1"/>
    <col min="3870" max="3870" width="67" style="8" customWidth="1"/>
    <col min="3871" max="3871" width="13.85546875" style="8" customWidth="1"/>
    <col min="3872" max="3874" width="13.85546875" style="8" bestFit="1" customWidth="1"/>
    <col min="3875" max="3875" width="12.7109375" style="8" bestFit="1" customWidth="1"/>
    <col min="3876" max="3876" width="14.28515625" style="8" customWidth="1"/>
    <col min="3877" max="3877" width="15.28515625" style="8" bestFit="1" customWidth="1"/>
    <col min="3878" max="3878" width="12.7109375" style="8" bestFit="1" customWidth="1"/>
    <col min="3879" max="3879" width="15.42578125" style="8" bestFit="1" customWidth="1"/>
    <col min="3880" max="3880" width="17.7109375" style="8" bestFit="1" customWidth="1"/>
    <col min="3881" max="3881" width="7.7109375" style="8" bestFit="1" customWidth="1"/>
    <col min="3882" max="3882" width="13.28515625" style="8" customWidth="1"/>
    <col min="3883" max="3883" width="23.5703125" style="8" customWidth="1"/>
    <col min="3884" max="4124" width="58.28515625" style="8"/>
    <col min="4125" max="4125" width="8" style="8" customWidth="1"/>
    <col min="4126" max="4126" width="67" style="8" customWidth="1"/>
    <col min="4127" max="4127" width="13.85546875" style="8" customWidth="1"/>
    <col min="4128" max="4130" width="13.85546875" style="8" bestFit="1" customWidth="1"/>
    <col min="4131" max="4131" width="12.7109375" style="8" bestFit="1" customWidth="1"/>
    <col min="4132" max="4132" width="14.28515625" style="8" customWidth="1"/>
    <col min="4133" max="4133" width="15.28515625" style="8" bestFit="1" customWidth="1"/>
    <col min="4134" max="4134" width="12.7109375" style="8" bestFit="1" customWidth="1"/>
    <col min="4135" max="4135" width="15.42578125" style="8" bestFit="1" customWidth="1"/>
    <col min="4136" max="4136" width="17.7109375" style="8" bestFit="1" customWidth="1"/>
    <col min="4137" max="4137" width="7.7109375" style="8" bestFit="1" customWidth="1"/>
    <col min="4138" max="4138" width="13.28515625" style="8" customWidth="1"/>
    <col min="4139" max="4139" width="23.5703125" style="8" customWidth="1"/>
    <col min="4140" max="4380" width="58.28515625" style="8"/>
    <col min="4381" max="4381" width="8" style="8" customWidth="1"/>
    <col min="4382" max="4382" width="67" style="8" customWidth="1"/>
    <col min="4383" max="4383" width="13.85546875" style="8" customWidth="1"/>
    <col min="4384" max="4386" width="13.85546875" style="8" bestFit="1" customWidth="1"/>
    <col min="4387" max="4387" width="12.7109375" style="8" bestFit="1" customWidth="1"/>
    <col min="4388" max="4388" width="14.28515625" style="8" customWidth="1"/>
    <col min="4389" max="4389" width="15.28515625" style="8" bestFit="1" customWidth="1"/>
    <col min="4390" max="4390" width="12.7109375" style="8" bestFit="1" customWidth="1"/>
    <col min="4391" max="4391" width="15.42578125" style="8" bestFit="1" customWidth="1"/>
    <col min="4392" max="4392" width="17.7109375" style="8" bestFit="1" customWidth="1"/>
    <col min="4393" max="4393" width="7.7109375" style="8" bestFit="1" customWidth="1"/>
    <col min="4394" max="4394" width="13.28515625" style="8" customWidth="1"/>
    <col min="4395" max="4395" width="23.5703125" style="8" customWidth="1"/>
    <col min="4396" max="4636" width="58.28515625" style="8"/>
    <col min="4637" max="4637" width="8" style="8" customWidth="1"/>
    <col min="4638" max="4638" width="67" style="8" customWidth="1"/>
    <col min="4639" max="4639" width="13.85546875" style="8" customWidth="1"/>
    <col min="4640" max="4642" width="13.85546875" style="8" bestFit="1" customWidth="1"/>
    <col min="4643" max="4643" width="12.7109375" style="8" bestFit="1" customWidth="1"/>
    <col min="4644" max="4644" width="14.28515625" style="8" customWidth="1"/>
    <col min="4645" max="4645" width="15.28515625" style="8" bestFit="1" customWidth="1"/>
    <col min="4646" max="4646" width="12.7109375" style="8" bestFit="1" customWidth="1"/>
    <col min="4647" max="4647" width="15.42578125" style="8" bestFit="1" customWidth="1"/>
    <col min="4648" max="4648" width="17.7109375" style="8" bestFit="1" customWidth="1"/>
    <col min="4649" max="4649" width="7.7109375" style="8" bestFit="1" customWidth="1"/>
    <col min="4650" max="4650" width="13.28515625" style="8" customWidth="1"/>
    <col min="4651" max="4651" width="23.5703125" style="8" customWidth="1"/>
    <col min="4652" max="4892" width="58.28515625" style="8"/>
    <col min="4893" max="4893" width="8" style="8" customWidth="1"/>
    <col min="4894" max="4894" width="67" style="8" customWidth="1"/>
    <col min="4895" max="4895" width="13.85546875" style="8" customWidth="1"/>
    <col min="4896" max="4898" width="13.85546875" style="8" bestFit="1" customWidth="1"/>
    <col min="4899" max="4899" width="12.7109375" style="8" bestFit="1" customWidth="1"/>
    <col min="4900" max="4900" width="14.28515625" style="8" customWidth="1"/>
    <col min="4901" max="4901" width="15.28515625" style="8" bestFit="1" customWidth="1"/>
    <col min="4902" max="4902" width="12.7109375" style="8" bestFit="1" customWidth="1"/>
    <col min="4903" max="4903" width="15.42578125" style="8" bestFit="1" customWidth="1"/>
    <col min="4904" max="4904" width="17.7109375" style="8" bestFit="1" customWidth="1"/>
    <col min="4905" max="4905" width="7.7109375" style="8" bestFit="1" customWidth="1"/>
    <col min="4906" max="4906" width="13.28515625" style="8" customWidth="1"/>
    <col min="4907" max="4907" width="23.5703125" style="8" customWidth="1"/>
    <col min="4908" max="5148" width="58.28515625" style="8"/>
    <col min="5149" max="5149" width="8" style="8" customWidth="1"/>
    <col min="5150" max="5150" width="67" style="8" customWidth="1"/>
    <col min="5151" max="5151" width="13.85546875" style="8" customWidth="1"/>
    <col min="5152" max="5154" width="13.85546875" style="8" bestFit="1" customWidth="1"/>
    <col min="5155" max="5155" width="12.7109375" style="8" bestFit="1" customWidth="1"/>
    <col min="5156" max="5156" width="14.28515625" style="8" customWidth="1"/>
    <col min="5157" max="5157" width="15.28515625" style="8" bestFit="1" customWidth="1"/>
    <col min="5158" max="5158" width="12.7109375" style="8" bestFit="1" customWidth="1"/>
    <col min="5159" max="5159" width="15.42578125" style="8" bestFit="1" customWidth="1"/>
    <col min="5160" max="5160" width="17.7109375" style="8" bestFit="1" customWidth="1"/>
    <col min="5161" max="5161" width="7.7109375" style="8" bestFit="1" customWidth="1"/>
    <col min="5162" max="5162" width="13.28515625" style="8" customWidth="1"/>
    <col min="5163" max="5163" width="23.5703125" style="8" customWidth="1"/>
    <col min="5164" max="5404" width="58.28515625" style="8"/>
    <col min="5405" max="5405" width="8" style="8" customWidth="1"/>
    <col min="5406" max="5406" width="67" style="8" customWidth="1"/>
    <col min="5407" max="5407" width="13.85546875" style="8" customWidth="1"/>
    <col min="5408" max="5410" width="13.85546875" style="8" bestFit="1" customWidth="1"/>
    <col min="5411" max="5411" width="12.7109375" style="8" bestFit="1" customWidth="1"/>
    <col min="5412" max="5412" width="14.28515625" style="8" customWidth="1"/>
    <col min="5413" max="5413" width="15.28515625" style="8" bestFit="1" customWidth="1"/>
    <col min="5414" max="5414" width="12.7109375" style="8" bestFit="1" customWidth="1"/>
    <col min="5415" max="5415" width="15.42578125" style="8" bestFit="1" customWidth="1"/>
    <col min="5416" max="5416" width="17.7109375" style="8" bestFit="1" customWidth="1"/>
    <col min="5417" max="5417" width="7.7109375" style="8" bestFit="1" customWidth="1"/>
    <col min="5418" max="5418" width="13.28515625" style="8" customWidth="1"/>
    <col min="5419" max="5419" width="23.5703125" style="8" customWidth="1"/>
    <col min="5420" max="5660" width="58.28515625" style="8"/>
    <col min="5661" max="5661" width="8" style="8" customWidth="1"/>
    <col min="5662" max="5662" width="67" style="8" customWidth="1"/>
    <col min="5663" max="5663" width="13.85546875" style="8" customWidth="1"/>
    <col min="5664" max="5666" width="13.85546875" style="8" bestFit="1" customWidth="1"/>
    <col min="5667" max="5667" width="12.7109375" style="8" bestFit="1" customWidth="1"/>
    <col min="5668" max="5668" width="14.28515625" style="8" customWidth="1"/>
    <col min="5669" max="5669" width="15.28515625" style="8" bestFit="1" customWidth="1"/>
    <col min="5670" max="5670" width="12.7109375" style="8" bestFit="1" customWidth="1"/>
    <col min="5671" max="5671" width="15.42578125" style="8" bestFit="1" customWidth="1"/>
    <col min="5672" max="5672" width="17.7109375" style="8" bestFit="1" customWidth="1"/>
    <col min="5673" max="5673" width="7.7109375" style="8" bestFit="1" customWidth="1"/>
    <col min="5674" max="5674" width="13.28515625" style="8" customWidth="1"/>
    <col min="5675" max="5675" width="23.5703125" style="8" customWidth="1"/>
    <col min="5676" max="5916" width="58.28515625" style="8"/>
    <col min="5917" max="5917" width="8" style="8" customWidth="1"/>
    <col min="5918" max="5918" width="67" style="8" customWidth="1"/>
    <col min="5919" max="5919" width="13.85546875" style="8" customWidth="1"/>
    <col min="5920" max="5922" width="13.85546875" style="8" bestFit="1" customWidth="1"/>
    <col min="5923" max="5923" width="12.7109375" style="8" bestFit="1" customWidth="1"/>
    <col min="5924" max="5924" width="14.28515625" style="8" customWidth="1"/>
    <col min="5925" max="5925" width="15.28515625" style="8" bestFit="1" customWidth="1"/>
    <col min="5926" max="5926" width="12.7109375" style="8" bestFit="1" customWidth="1"/>
    <col min="5927" max="5927" width="15.42578125" style="8" bestFit="1" customWidth="1"/>
    <col min="5928" max="5928" width="17.7109375" style="8" bestFit="1" customWidth="1"/>
    <col min="5929" max="5929" width="7.7109375" style="8" bestFit="1" customWidth="1"/>
    <col min="5930" max="5930" width="13.28515625" style="8" customWidth="1"/>
    <col min="5931" max="5931" width="23.5703125" style="8" customWidth="1"/>
    <col min="5932" max="6172" width="58.28515625" style="8"/>
    <col min="6173" max="6173" width="8" style="8" customWidth="1"/>
    <col min="6174" max="6174" width="67" style="8" customWidth="1"/>
    <col min="6175" max="6175" width="13.85546875" style="8" customWidth="1"/>
    <col min="6176" max="6178" width="13.85546875" style="8" bestFit="1" customWidth="1"/>
    <col min="6179" max="6179" width="12.7109375" style="8" bestFit="1" customWidth="1"/>
    <col min="6180" max="6180" width="14.28515625" style="8" customWidth="1"/>
    <col min="6181" max="6181" width="15.28515625" style="8" bestFit="1" customWidth="1"/>
    <col min="6182" max="6182" width="12.7109375" style="8" bestFit="1" customWidth="1"/>
    <col min="6183" max="6183" width="15.42578125" style="8" bestFit="1" customWidth="1"/>
    <col min="6184" max="6184" width="17.7109375" style="8" bestFit="1" customWidth="1"/>
    <col min="6185" max="6185" width="7.7109375" style="8" bestFit="1" customWidth="1"/>
    <col min="6186" max="6186" width="13.28515625" style="8" customWidth="1"/>
    <col min="6187" max="6187" width="23.5703125" style="8" customWidth="1"/>
    <col min="6188" max="6428" width="58.28515625" style="8"/>
    <col min="6429" max="6429" width="8" style="8" customWidth="1"/>
    <col min="6430" max="6430" width="67" style="8" customWidth="1"/>
    <col min="6431" max="6431" width="13.85546875" style="8" customWidth="1"/>
    <col min="6432" max="6434" width="13.85546875" style="8" bestFit="1" customWidth="1"/>
    <col min="6435" max="6435" width="12.7109375" style="8" bestFit="1" customWidth="1"/>
    <col min="6436" max="6436" width="14.28515625" style="8" customWidth="1"/>
    <col min="6437" max="6437" width="15.28515625" style="8" bestFit="1" customWidth="1"/>
    <col min="6438" max="6438" width="12.7109375" style="8" bestFit="1" customWidth="1"/>
    <col min="6439" max="6439" width="15.42578125" style="8" bestFit="1" customWidth="1"/>
    <col min="6440" max="6440" width="17.7109375" style="8" bestFit="1" customWidth="1"/>
    <col min="6441" max="6441" width="7.7109375" style="8" bestFit="1" customWidth="1"/>
    <col min="6442" max="6442" width="13.28515625" style="8" customWidth="1"/>
    <col min="6443" max="6443" width="23.5703125" style="8" customWidth="1"/>
    <col min="6444" max="6684" width="58.28515625" style="8"/>
    <col min="6685" max="6685" width="8" style="8" customWidth="1"/>
    <col min="6686" max="6686" width="67" style="8" customWidth="1"/>
    <col min="6687" max="6687" width="13.85546875" style="8" customWidth="1"/>
    <col min="6688" max="6690" width="13.85546875" style="8" bestFit="1" customWidth="1"/>
    <col min="6691" max="6691" width="12.7109375" style="8" bestFit="1" customWidth="1"/>
    <col min="6692" max="6692" width="14.28515625" style="8" customWidth="1"/>
    <col min="6693" max="6693" width="15.28515625" style="8" bestFit="1" customWidth="1"/>
    <col min="6694" max="6694" width="12.7109375" style="8" bestFit="1" customWidth="1"/>
    <col min="6695" max="6695" width="15.42578125" style="8" bestFit="1" customWidth="1"/>
    <col min="6696" max="6696" width="17.7109375" style="8" bestFit="1" customWidth="1"/>
    <col min="6697" max="6697" width="7.7109375" style="8" bestFit="1" customWidth="1"/>
    <col min="6698" max="6698" width="13.28515625" style="8" customWidth="1"/>
    <col min="6699" max="6699" width="23.5703125" style="8" customWidth="1"/>
    <col min="6700" max="6940" width="58.28515625" style="8"/>
    <col min="6941" max="6941" width="8" style="8" customWidth="1"/>
    <col min="6942" max="6942" width="67" style="8" customWidth="1"/>
    <col min="6943" max="6943" width="13.85546875" style="8" customWidth="1"/>
    <col min="6944" max="6946" width="13.85546875" style="8" bestFit="1" customWidth="1"/>
    <col min="6947" max="6947" width="12.7109375" style="8" bestFit="1" customWidth="1"/>
    <col min="6948" max="6948" width="14.28515625" style="8" customWidth="1"/>
    <col min="6949" max="6949" width="15.28515625" style="8" bestFit="1" customWidth="1"/>
    <col min="6950" max="6950" width="12.7109375" style="8" bestFit="1" customWidth="1"/>
    <col min="6951" max="6951" width="15.42578125" style="8" bestFit="1" customWidth="1"/>
    <col min="6952" max="6952" width="17.7109375" style="8" bestFit="1" customWidth="1"/>
    <col min="6953" max="6953" width="7.7109375" style="8" bestFit="1" customWidth="1"/>
    <col min="6954" max="6954" width="13.28515625" style="8" customWidth="1"/>
    <col min="6955" max="6955" width="23.5703125" style="8" customWidth="1"/>
    <col min="6956" max="7196" width="58.28515625" style="8"/>
    <col min="7197" max="7197" width="8" style="8" customWidth="1"/>
    <col min="7198" max="7198" width="67" style="8" customWidth="1"/>
    <col min="7199" max="7199" width="13.85546875" style="8" customWidth="1"/>
    <col min="7200" max="7202" width="13.85546875" style="8" bestFit="1" customWidth="1"/>
    <col min="7203" max="7203" width="12.7109375" style="8" bestFit="1" customWidth="1"/>
    <col min="7204" max="7204" width="14.28515625" style="8" customWidth="1"/>
    <col min="7205" max="7205" width="15.28515625" style="8" bestFit="1" customWidth="1"/>
    <col min="7206" max="7206" width="12.7109375" style="8" bestFit="1" customWidth="1"/>
    <col min="7207" max="7207" width="15.42578125" style="8" bestFit="1" customWidth="1"/>
    <col min="7208" max="7208" width="17.7109375" style="8" bestFit="1" customWidth="1"/>
    <col min="7209" max="7209" width="7.7109375" style="8" bestFit="1" customWidth="1"/>
    <col min="7210" max="7210" width="13.28515625" style="8" customWidth="1"/>
    <col min="7211" max="7211" width="23.5703125" style="8" customWidth="1"/>
    <col min="7212" max="7452" width="58.28515625" style="8"/>
    <col min="7453" max="7453" width="8" style="8" customWidth="1"/>
    <col min="7454" max="7454" width="67" style="8" customWidth="1"/>
    <col min="7455" max="7455" width="13.85546875" style="8" customWidth="1"/>
    <col min="7456" max="7458" width="13.85546875" style="8" bestFit="1" customWidth="1"/>
    <col min="7459" max="7459" width="12.7109375" style="8" bestFit="1" customWidth="1"/>
    <col min="7460" max="7460" width="14.28515625" style="8" customWidth="1"/>
    <col min="7461" max="7461" width="15.28515625" style="8" bestFit="1" customWidth="1"/>
    <col min="7462" max="7462" width="12.7109375" style="8" bestFit="1" customWidth="1"/>
    <col min="7463" max="7463" width="15.42578125" style="8" bestFit="1" customWidth="1"/>
    <col min="7464" max="7464" width="17.7109375" style="8" bestFit="1" customWidth="1"/>
    <col min="7465" max="7465" width="7.7109375" style="8" bestFit="1" customWidth="1"/>
    <col min="7466" max="7466" width="13.28515625" style="8" customWidth="1"/>
    <col min="7467" max="7467" width="23.5703125" style="8" customWidth="1"/>
    <col min="7468" max="7708" width="58.28515625" style="8"/>
    <col min="7709" max="7709" width="8" style="8" customWidth="1"/>
    <col min="7710" max="7710" width="67" style="8" customWidth="1"/>
    <col min="7711" max="7711" width="13.85546875" style="8" customWidth="1"/>
    <col min="7712" max="7714" width="13.85546875" style="8" bestFit="1" customWidth="1"/>
    <col min="7715" max="7715" width="12.7109375" style="8" bestFit="1" customWidth="1"/>
    <col min="7716" max="7716" width="14.28515625" style="8" customWidth="1"/>
    <col min="7717" max="7717" width="15.28515625" style="8" bestFit="1" customWidth="1"/>
    <col min="7718" max="7718" width="12.7109375" style="8" bestFit="1" customWidth="1"/>
    <col min="7719" max="7719" width="15.42578125" style="8" bestFit="1" customWidth="1"/>
    <col min="7720" max="7720" width="17.7109375" style="8" bestFit="1" customWidth="1"/>
    <col min="7721" max="7721" width="7.7109375" style="8" bestFit="1" customWidth="1"/>
    <col min="7722" max="7722" width="13.28515625" style="8" customWidth="1"/>
    <col min="7723" max="7723" width="23.5703125" style="8" customWidth="1"/>
    <col min="7724" max="7964" width="58.28515625" style="8"/>
    <col min="7965" max="7965" width="8" style="8" customWidth="1"/>
    <col min="7966" max="7966" width="67" style="8" customWidth="1"/>
    <col min="7967" max="7967" width="13.85546875" style="8" customWidth="1"/>
    <col min="7968" max="7970" width="13.85546875" style="8" bestFit="1" customWidth="1"/>
    <col min="7971" max="7971" width="12.7109375" style="8" bestFit="1" customWidth="1"/>
    <col min="7972" max="7972" width="14.28515625" style="8" customWidth="1"/>
    <col min="7973" max="7973" width="15.28515625" style="8" bestFit="1" customWidth="1"/>
    <col min="7974" max="7974" width="12.7109375" style="8" bestFit="1" customWidth="1"/>
    <col min="7975" max="7975" width="15.42578125" style="8" bestFit="1" customWidth="1"/>
    <col min="7976" max="7976" width="17.7109375" style="8" bestFit="1" customWidth="1"/>
    <col min="7977" max="7977" width="7.7109375" style="8" bestFit="1" customWidth="1"/>
    <col min="7978" max="7978" width="13.28515625" style="8" customWidth="1"/>
    <col min="7979" max="7979" width="23.5703125" style="8" customWidth="1"/>
    <col min="7980" max="8220" width="58.28515625" style="8"/>
    <col min="8221" max="8221" width="8" style="8" customWidth="1"/>
    <col min="8222" max="8222" width="67" style="8" customWidth="1"/>
    <col min="8223" max="8223" width="13.85546875" style="8" customWidth="1"/>
    <col min="8224" max="8226" width="13.85546875" style="8" bestFit="1" customWidth="1"/>
    <col min="8227" max="8227" width="12.7109375" style="8" bestFit="1" customWidth="1"/>
    <col min="8228" max="8228" width="14.28515625" style="8" customWidth="1"/>
    <col min="8229" max="8229" width="15.28515625" style="8" bestFit="1" customWidth="1"/>
    <col min="8230" max="8230" width="12.7109375" style="8" bestFit="1" customWidth="1"/>
    <col min="8231" max="8231" width="15.42578125" style="8" bestFit="1" customWidth="1"/>
    <col min="8232" max="8232" width="17.7109375" style="8" bestFit="1" customWidth="1"/>
    <col min="8233" max="8233" width="7.7109375" style="8" bestFit="1" customWidth="1"/>
    <col min="8234" max="8234" width="13.28515625" style="8" customWidth="1"/>
    <col min="8235" max="8235" width="23.5703125" style="8" customWidth="1"/>
    <col min="8236" max="8476" width="58.28515625" style="8"/>
    <col min="8477" max="8477" width="8" style="8" customWidth="1"/>
    <col min="8478" max="8478" width="67" style="8" customWidth="1"/>
    <col min="8479" max="8479" width="13.85546875" style="8" customWidth="1"/>
    <col min="8480" max="8482" width="13.85546875" style="8" bestFit="1" customWidth="1"/>
    <col min="8483" max="8483" width="12.7109375" style="8" bestFit="1" customWidth="1"/>
    <col min="8484" max="8484" width="14.28515625" style="8" customWidth="1"/>
    <col min="8485" max="8485" width="15.28515625" style="8" bestFit="1" customWidth="1"/>
    <col min="8486" max="8486" width="12.7109375" style="8" bestFit="1" customWidth="1"/>
    <col min="8487" max="8487" width="15.42578125" style="8" bestFit="1" customWidth="1"/>
    <col min="8488" max="8488" width="17.7109375" style="8" bestFit="1" customWidth="1"/>
    <col min="8489" max="8489" width="7.7109375" style="8" bestFit="1" customWidth="1"/>
    <col min="8490" max="8490" width="13.28515625" style="8" customWidth="1"/>
    <col min="8491" max="8491" width="23.5703125" style="8" customWidth="1"/>
    <col min="8492" max="8732" width="58.28515625" style="8"/>
    <col min="8733" max="8733" width="8" style="8" customWidth="1"/>
    <col min="8734" max="8734" width="67" style="8" customWidth="1"/>
    <col min="8735" max="8735" width="13.85546875" style="8" customWidth="1"/>
    <col min="8736" max="8738" width="13.85546875" style="8" bestFit="1" customWidth="1"/>
    <col min="8739" max="8739" width="12.7109375" style="8" bestFit="1" customWidth="1"/>
    <col min="8740" max="8740" width="14.28515625" style="8" customWidth="1"/>
    <col min="8741" max="8741" width="15.28515625" style="8" bestFit="1" customWidth="1"/>
    <col min="8742" max="8742" width="12.7109375" style="8" bestFit="1" customWidth="1"/>
    <col min="8743" max="8743" width="15.42578125" style="8" bestFit="1" customWidth="1"/>
    <col min="8744" max="8744" width="17.7109375" style="8" bestFit="1" customWidth="1"/>
    <col min="8745" max="8745" width="7.7109375" style="8" bestFit="1" customWidth="1"/>
    <col min="8746" max="8746" width="13.28515625" style="8" customWidth="1"/>
    <col min="8747" max="8747" width="23.5703125" style="8" customWidth="1"/>
    <col min="8748" max="8988" width="58.28515625" style="8"/>
    <col min="8989" max="8989" width="8" style="8" customWidth="1"/>
    <col min="8990" max="8990" width="67" style="8" customWidth="1"/>
    <col min="8991" max="8991" width="13.85546875" style="8" customWidth="1"/>
    <col min="8992" max="8994" width="13.85546875" style="8" bestFit="1" customWidth="1"/>
    <col min="8995" max="8995" width="12.7109375" style="8" bestFit="1" customWidth="1"/>
    <col min="8996" max="8996" width="14.28515625" style="8" customWidth="1"/>
    <col min="8997" max="8997" width="15.28515625" style="8" bestFit="1" customWidth="1"/>
    <col min="8998" max="8998" width="12.7109375" style="8" bestFit="1" customWidth="1"/>
    <col min="8999" max="8999" width="15.42578125" style="8" bestFit="1" customWidth="1"/>
    <col min="9000" max="9000" width="17.7109375" style="8" bestFit="1" customWidth="1"/>
    <col min="9001" max="9001" width="7.7109375" style="8" bestFit="1" customWidth="1"/>
    <col min="9002" max="9002" width="13.28515625" style="8" customWidth="1"/>
    <col min="9003" max="9003" width="23.5703125" style="8" customWidth="1"/>
    <col min="9004" max="9244" width="58.28515625" style="8"/>
    <col min="9245" max="9245" width="8" style="8" customWidth="1"/>
    <col min="9246" max="9246" width="67" style="8" customWidth="1"/>
    <col min="9247" max="9247" width="13.85546875" style="8" customWidth="1"/>
    <col min="9248" max="9250" width="13.85546875" style="8" bestFit="1" customWidth="1"/>
    <col min="9251" max="9251" width="12.7109375" style="8" bestFit="1" customWidth="1"/>
    <col min="9252" max="9252" width="14.28515625" style="8" customWidth="1"/>
    <col min="9253" max="9253" width="15.28515625" style="8" bestFit="1" customWidth="1"/>
    <col min="9254" max="9254" width="12.7109375" style="8" bestFit="1" customWidth="1"/>
    <col min="9255" max="9255" width="15.42578125" style="8" bestFit="1" customWidth="1"/>
    <col min="9256" max="9256" width="17.7109375" style="8" bestFit="1" customWidth="1"/>
    <col min="9257" max="9257" width="7.7109375" style="8" bestFit="1" customWidth="1"/>
    <col min="9258" max="9258" width="13.28515625" style="8" customWidth="1"/>
    <col min="9259" max="9259" width="23.5703125" style="8" customWidth="1"/>
    <col min="9260" max="9500" width="58.28515625" style="8"/>
    <col min="9501" max="9501" width="8" style="8" customWidth="1"/>
    <col min="9502" max="9502" width="67" style="8" customWidth="1"/>
    <col min="9503" max="9503" width="13.85546875" style="8" customWidth="1"/>
    <col min="9504" max="9506" width="13.85546875" style="8" bestFit="1" customWidth="1"/>
    <col min="9507" max="9507" width="12.7109375" style="8" bestFit="1" customWidth="1"/>
    <col min="9508" max="9508" width="14.28515625" style="8" customWidth="1"/>
    <col min="9509" max="9509" width="15.28515625" style="8" bestFit="1" customWidth="1"/>
    <col min="9510" max="9510" width="12.7109375" style="8" bestFit="1" customWidth="1"/>
    <col min="9511" max="9511" width="15.42578125" style="8" bestFit="1" customWidth="1"/>
    <col min="9512" max="9512" width="17.7109375" style="8" bestFit="1" customWidth="1"/>
    <col min="9513" max="9513" width="7.7109375" style="8" bestFit="1" customWidth="1"/>
    <col min="9514" max="9514" width="13.28515625" style="8" customWidth="1"/>
    <col min="9515" max="9515" width="23.5703125" style="8" customWidth="1"/>
    <col min="9516" max="9756" width="58.28515625" style="8"/>
    <col min="9757" max="9757" width="8" style="8" customWidth="1"/>
    <col min="9758" max="9758" width="67" style="8" customWidth="1"/>
    <col min="9759" max="9759" width="13.85546875" style="8" customWidth="1"/>
    <col min="9760" max="9762" width="13.85546875" style="8" bestFit="1" customWidth="1"/>
    <col min="9763" max="9763" width="12.7109375" style="8" bestFit="1" customWidth="1"/>
    <col min="9764" max="9764" width="14.28515625" style="8" customWidth="1"/>
    <col min="9765" max="9765" width="15.28515625" style="8" bestFit="1" customWidth="1"/>
    <col min="9766" max="9766" width="12.7109375" style="8" bestFit="1" customWidth="1"/>
    <col min="9767" max="9767" width="15.42578125" style="8" bestFit="1" customWidth="1"/>
    <col min="9768" max="9768" width="17.7109375" style="8" bestFit="1" customWidth="1"/>
    <col min="9769" max="9769" width="7.7109375" style="8" bestFit="1" customWidth="1"/>
    <col min="9770" max="9770" width="13.28515625" style="8" customWidth="1"/>
    <col min="9771" max="9771" width="23.5703125" style="8" customWidth="1"/>
    <col min="9772" max="10012" width="58.28515625" style="8"/>
    <col min="10013" max="10013" width="8" style="8" customWidth="1"/>
    <col min="10014" max="10014" width="67" style="8" customWidth="1"/>
    <col min="10015" max="10015" width="13.85546875" style="8" customWidth="1"/>
    <col min="10016" max="10018" width="13.85546875" style="8" bestFit="1" customWidth="1"/>
    <col min="10019" max="10019" width="12.7109375" style="8" bestFit="1" customWidth="1"/>
    <col min="10020" max="10020" width="14.28515625" style="8" customWidth="1"/>
    <col min="10021" max="10021" width="15.28515625" style="8" bestFit="1" customWidth="1"/>
    <col min="10022" max="10022" width="12.7109375" style="8" bestFit="1" customWidth="1"/>
    <col min="10023" max="10023" width="15.42578125" style="8" bestFit="1" customWidth="1"/>
    <col min="10024" max="10024" width="17.7109375" style="8" bestFit="1" customWidth="1"/>
    <col min="10025" max="10025" width="7.7109375" style="8" bestFit="1" customWidth="1"/>
    <col min="10026" max="10026" width="13.28515625" style="8" customWidth="1"/>
    <col min="10027" max="10027" width="23.5703125" style="8" customWidth="1"/>
    <col min="10028" max="10268" width="58.28515625" style="8"/>
    <col min="10269" max="10269" width="8" style="8" customWidth="1"/>
    <col min="10270" max="10270" width="67" style="8" customWidth="1"/>
    <col min="10271" max="10271" width="13.85546875" style="8" customWidth="1"/>
    <col min="10272" max="10274" width="13.85546875" style="8" bestFit="1" customWidth="1"/>
    <col min="10275" max="10275" width="12.7109375" style="8" bestFit="1" customWidth="1"/>
    <col min="10276" max="10276" width="14.28515625" style="8" customWidth="1"/>
    <col min="10277" max="10277" width="15.28515625" style="8" bestFit="1" customWidth="1"/>
    <col min="10278" max="10278" width="12.7109375" style="8" bestFit="1" customWidth="1"/>
    <col min="10279" max="10279" width="15.42578125" style="8" bestFit="1" customWidth="1"/>
    <col min="10280" max="10280" width="17.7109375" style="8" bestFit="1" customWidth="1"/>
    <col min="10281" max="10281" width="7.7109375" style="8" bestFit="1" customWidth="1"/>
    <col min="10282" max="10282" width="13.28515625" style="8" customWidth="1"/>
    <col min="10283" max="10283" width="23.5703125" style="8" customWidth="1"/>
    <col min="10284" max="10524" width="58.28515625" style="8"/>
    <col min="10525" max="10525" width="8" style="8" customWidth="1"/>
    <col min="10526" max="10526" width="67" style="8" customWidth="1"/>
    <col min="10527" max="10527" width="13.85546875" style="8" customWidth="1"/>
    <col min="10528" max="10530" width="13.85546875" style="8" bestFit="1" customWidth="1"/>
    <col min="10531" max="10531" width="12.7109375" style="8" bestFit="1" customWidth="1"/>
    <col min="10532" max="10532" width="14.28515625" style="8" customWidth="1"/>
    <col min="10533" max="10533" width="15.28515625" style="8" bestFit="1" customWidth="1"/>
    <col min="10534" max="10534" width="12.7109375" style="8" bestFit="1" customWidth="1"/>
    <col min="10535" max="10535" width="15.42578125" style="8" bestFit="1" customWidth="1"/>
    <col min="10536" max="10536" width="17.7109375" style="8" bestFit="1" customWidth="1"/>
    <col min="10537" max="10537" width="7.7109375" style="8" bestFit="1" customWidth="1"/>
    <col min="10538" max="10538" width="13.28515625" style="8" customWidth="1"/>
    <col min="10539" max="10539" width="23.5703125" style="8" customWidth="1"/>
    <col min="10540" max="10780" width="58.28515625" style="8"/>
    <col min="10781" max="10781" width="8" style="8" customWidth="1"/>
    <col min="10782" max="10782" width="67" style="8" customWidth="1"/>
    <col min="10783" max="10783" width="13.85546875" style="8" customWidth="1"/>
    <col min="10784" max="10786" width="13.85546875" style="8" bestFit="1" customWidth="1"/>
    <col min="10787" max="10787" width="12.7109375" style="8" bestFit="1" customWidth="1"/>
    <col min="10788" max="10788" width="14.28515625" style="8" customWidth="1"/>
    <col min="10789" max="10789" width="15.28515625" style="8" bestFit="1" customWidth="1"/>
    <col min="10790" max="10790" width="12.7109375" style="8" bestFit="1" customWidth="1"/>
    <col min="10791" max="10791" width="15.42578125" style="8" bestFit="1" customWidth="1"/>
    <col min="10792" max="10792" width="17.7109375" style="8" bestFit="1" customWidth="1"/>
    <col min="10793" max="10793" width="7.7109375" style="8" bestFit="1" customWidth="1"/>
    <col min="10794" max="10794" width="13.28515625" style="8" customWidth="1"/>
    <col min="10795" max="10795" width="23.5703125" style="8" customWidth="1"/>
    <col min="10796" max="11036" width="58.28515625" style="8"/>
    <col min="11037" max="11037" width="8" style="8" customWidth="1"/>
    <col min="11038" max="11038" width="67" style="8" customWidth="1"/>
    <col min="11039" max="11039" width="13.85546875" style="8" customWidth="1"/>
    <col min="11040" max="11042" width="13.85546875" style="8" bestFit="1" customWidth="1"/>
    <col min="11043" max="11043" width="12.7109375" style="8" bestFit="1" customWidth="1"/>
    <col min="11044" max="11044" width="14.28515625" style="8" customWidth="1"/>
    <col min="11045" max="11045" width="15.28515625" style="8" bestFit="1" customWidth="1"/>
    <col min="11046" max="11046" width="12.7109375" style="8" bestFit="1" customWidth="1"/>
    <col min="11047" max="11047" width="15.42578125" style="8" bestFit="1" customWidth="1"/>
    <col min="11048" max="11048" width="17.7109375" style="8" bestFit="1" customWidth="1"/>
    <col min="11049" max="11049" width="7.7109375" style="8" bestFit="1" customWidth="1"/>
    <col min="11050" max="11050" width="13.28515625" style="8" customWidth="1"/>
    <col min="11051" max="11051" width="23.5703125" style="8" customWidth="1"/>
    <col min="11052" max="11292" width="58.28515625" style="8"/>
    <col min="11293" max="11293" width="8" style="8" customWidth="1"/>
    <col min="11294" max="11294" width="67" style="8" customWidth="1"/>
    <col min="11295" max="11295" width="13.85546875" style="8" customWidth="1"/>
    <col min="11296" max="11298" width="13.85546875" style="8" bestFit="1" customWidth="1"/>
    <col min="11299" max="11299" width="12.7109375" style="8" bestFit="1" customWidth="1"/>
    <col min="11300" max="11300" width="14.28515625" style="8" customWidth="1"/>
    <col min="11301" max="11301" width="15.28515625" style="8" bestFit="1" customWidth="1"/>
    <col min="11302" max="11302" width="12.7109375" style="8" bestFit="1" customWidth="1"/>
    <col min="11303" max="11303" width="15.42578125" style="8" bestFit="1" customWidth="1"/>
    <col min="11304" max="11304" width="17.7109375" style="8" bestFit="1" customWidth="1"/>
    <col min="11305" max="11305" width="7.7109375" style="8" bestFit="1" customWidth="1"/>
    <col min="11306" max="11306" width="13.28515625" style="8" customWidth="1"/>
    <col min="11307" max="11307" width="23.5703125" style="8" customWidth="1"/>
    <col min="11308" max="11548" width="58.28515625" style="8"/>
    <col min="11549" max="11549" width="8" style="8" customWidth="1"/>
    <col min="11550" max="11550" width="67" style="8" customWidth="1"/>
    <col min="11551" max="11551" width="13.85546875" style="8" customWidth="1"/>
    <col min="11552" max="11554" width="13.85546875" style="8" bestFit="1" customWidth="1"/>
    <col min="11555" max="11555" width="12.7109375" style="8" bestFit="1" customWidth="1"/>
    <col min="11556" max="11556" width="14.28515625" style="8" customWidth="1"/>
    <col min="11557" max="11557" width="15.28515625" style="8" bestFit="1" customWidth="1"/>
    <col min="11558" max="11558" width="12.7109375" style="8" bestFit="1" customWidth="1"/>
    <col min="11559" max="11559" width="15.42578125" style="8" bestFit="1" customWidth="1"/>
    <col min="11560" max="11560" width="17.7109375" style="8" bestFit="1" customWidth="1"/>
    <col min="11561" max="11561" width="7.7109375" style="8" bestFit="1" customWidth="1"/>
    <col min="11562" max="11562" width="13.28515625" style="8" customWidth="1"/>
    <col min="11563" max="11563" width="23.5703125" style="8" customWidth="1"/>
    <col min="11564" max="11804" width="58.28515625" style="8"/>
    <col min="11805" max="11805" width="8" style="8" customWidth="1"/>
    <col min="11806" max="11806" width="67" style="8" customWidth="1"/>
    <col min="11807" max="11807" width="13.85546875" style="8" customWidth="1"/>
    <col min="11808" max="11810" width="13.85546875" style="8" bestFit="1" customWidth="1"/>
    <col min="11811" max="11811" width="12.7109375" style="8" bestFit="1" customWidth="1"/>
    <col min="11812" max="11812" width="14.28515625" style="8" customWidth="1"/>
    <col min="11813" max="11813" width="15.28515625" style="8" bestFit="1" customWidth="1"/>
    <col min="11814" max="11814" width="12.7109375" style="8" bestFit="1" customWidth="1"/>
    <col min="11815" max="11815" width="15.42578125" style="8" bestFit="1" customWidth="1"/>
    <col min="11816" max="11816" width="17.7109375" style="8" bestFit="1" customWidth="1"/>
    <col min="11817" max="11817" width="7.7109375" style="8" bestFit="1" customWidth="1"/>
    <col min="11818" max="11818" width="13.28515625" style="8" customWidth="1"/>
    <col min="11819" max="11819" width="23.5703125" style="8" customWidth="1"/>
    <col min="11820" max="12060" width="58.28515625" style="8"/>
    <col min="12061" max="12061" width="8" style="8" customWidth="1"/>
    <col min="12062" max="12062" width="67" style="8" customWidth="1"/>
    <col min="12063" max="12063" width="13.85546875" style="8" customWidth="1"/>
    <col min="12064" max="12066" width="13.85546875" style="8" bestFit="1" customWidth="1"/>
    <col min="12067" max="12067" width="12.7109375" style="8" bestFit="1" customWidth="1"/>
    <col min="12068" max="12068" width="14.28515625" style="8" customWidth="1"/>
    <col min="12069" max="12069" width="15.28515625" style="8" bestFit="1" customWidth="1"/>
    <col min="12070" max="12070" width="12.7109375" style="8" bestFit="1" customWidth="1"/>
    <col min="12071" max="12071" width="15.42578125" style="8" bestFit="1" customWidth="1"/>
    <col min="12072" max="12072" width="17.7109375" style="8" bestFit="1" customWidth="1"/>
    <col min="12073" max="12073" width="7.7109375" style="8" bestFit="1" customWidth="1"/>
    <col min="12074" max="12074" width="13.28515625" style="8" customWidth="1"/>
    <col min="12075" max="12075" width="23.5703125" style="8" customWidth="1"/>
    <col min="12076" max="12316" width="58.28515625" style="8"/>
    <col min="12317" max="12317" width="8" style="8" customWidth="1"/>
    <col min="12318" max="12318" width="67" style="8" customWidth="1"/>
    <col min="12319" max="12319" width="13.85546875" style="8" customWidth="1"/>
    <col min="12320" max="12322" width="13.85546875" style="8" bestFit="1" customWidth="1"/>
    <col min="12323" max="12323" width="12.7109375" style="8" bestFit="1" customWidth="1"/>
    <col min="12324" max="12324" width="14.28515625" style="8" customWidth="1"/>
    <col min="12325" max="12325" width="15.28515625" style="8" bestFit="1" customWidth="1"/>
    <col min="12326" max="12326" width="12.7109375" style="8" bestFit="1" customWidth="1"/>
    <col min="12327" max="12327" width="15.42578125" style="8" bestFit="1" customWidth="1"/>
    <col min="12328" max="12328" width="17.7109375" style="8" bestFit="1" customWidth="1"/>
    <col min="12329" max="12329" width="7.7109375" style="8" bestFit="1" customWidth="1"/>
    <col min="12330" max="12330" width="13.28515625" style="8" customWidth="1"/>
    <col min="12331" max="12331" width="23.5703125" style="8" customWidth="1"/>
    <col min="12332" max="12572" width="58.28515625" style="8"/>
    <col min="12573" max="12573" width="8" style="8" customWidth="1"/>
    <col min="12574" max="12574" width="67" style="8" customWidth="1"/>
    <col min="12575" max="12575" width="13.85546875" style="8" customWidth="1"/>
    <col min="12576" max="12578" width="13.85546875" style="8" bestFit="1" customWidth="1"/>
    <col min="12579" max="12579" width="12.7109375" style="8" bestFit="1" customWidth="1"/>
    <col min="12580" max="12580" width="14.28515625" style="8" customWidth="1"/>
    <col min="12581" max="12581" width="15.28515625" style="8" bestFit="1" customWidth="1"/>
    <col min="12582" max="12582" width="12.7109375" style="8" bestFit="1" customWidth="1"/>
    <col min="12583" max="12583" width="15.42578125" style="8" bestFit="1" customWidth="1"/>
    <col min="12584" max="12584" width="17.7109375" style="8" bestFit="1" customWidth="1"/>
    <col min="12585" max="12585" width="7.7109375" style="8" bestFit="1" customWidth="1"/>
    <col min="12586" max="12586" width="13.28515625" style="8" customWidth="1"/>
    <col min="12587" max="12587" width="23.5703125" style="8" customWidth="1"/>
    <col min="12588" max="12828" width="58.28515625" style="8"/>
    <col min="12829" max="12829" width="8" style="8" customWidth="1"/>
    <col min="12830" max="12830" width="67" style="8" customWidth="1"/>
    <col min="12831" max="12831" width="13.85546875" style="8" customWidth="1"/>
    <col min="12832" max="12834" width="13.85546875" style="8" bestFit="1" customWidth="1"/>
    <col min="12835" max="12835" width="12.7109375" style="8" bestFit="1" customWidth="1"/>
    <col min="12836" max="12836" width="14.28515625" style="8" customWidth="1"/>
    <col min="12837" max="12837" width="15.28515625" style="8" bestFit="1" customWidth="1"/>
    <col min="12838" max="12838" width="12.7109375" style="8" bestFit="1" customWidth="1"/>
    <col min="12839" max="12839" width="15.42578125" style="8" bestFit="1" customWidth="1"/>
    <col min="12840" max="12840" width="17.7109375" style="8" bestFit="1" customWidth="1"/>
    <col min="12841" max="12841" width="7.7109375" style="8" bestFit="1" customWidth="1"/>
    <col min="12842" max="12842" width="13.28515625" style="8" customWidth="1"/>
    <col min="12843" max="12843" width="23.5703125" style="8" customWidth="1"/>
    <col min="12844" max="13084" width="58.28515625" style="8"/>
    <col min="13085" max="13085" width="8" style="8" customWidth="1"/>
    <col min="13086" max="13086" width="67" style="8" customWidth="1"/>
    <col min="13087" max="13087" width="13.85546875" style="8" customWidth="1"/>
    <col min="13088" max="13090" width="13.85546875" style="8" bestFit="1" customWidth="1"/>
    <col min="13091" max="13091" width="12.7109375" style="8" bestFit="1" customWidth="1"/>
    <col min="13092" max="13092" width="14.28515625" style="8" customWidth="1"/>
    <col min="13093" max="13093" width="15.28515625" style="8" bestFit="1" customWidth="1"/>
    <col min="13094" max="13094" width="12.7109375" style="8" bestFit="1" customWidth="1"/>
    <col min="13095" max="13095" width="15.42578125" style="8" bestFit="1" customWidth="1"/>
    <col min="13096" max="13096" width="17.7109375" style="8" bestFit="1" customWidth="1"/>
    <col min="13097" max="13097" width="7.7109375" style="8" bestFit="1" customWidth="1"/>
    <col min="13098" max="13098" width="13.28515625" style="8" customWidth="1"/>
    <col min="13099" max="13099" width="23.5703125" style="8" customWidth="1"/>
    <col min="13100" max="13340" width="58.28515625" style="8"/>
    <col min="13341" max="13341" width="8" style="8" customWidth="1"/>
    <col min="13342" max="13342" width="67" style="8" customWidth="1"/>
    <col min="13343" max="13343" width="13.85546875" style="8" customWidth="1"/>
    <col min="13344" max="13346" width="13.85546875" style="8" bestFit="1" customWidth="1"/>
    <col min="13347" max="13347" width="12.7109375" style="8" bestFit="1" customWidth="1"/>
    <col min="13348" max="13348" width="14.28515625" style="8" customWidth="1"/>
    <col min="13349" max="13349" width="15.28515625" style="8" bestFit="1" customWidth="1"/>
    <col min="13350" max="13350" width="12.7109375" style="8" bestFit="1" customWidth="1"/>
    <col min="13351" max="13351" width="15.42578125" style="8" bestFit="1" customWidth="1"/>
    <col min="13352" max="13352" width="17.7109375" style="8" bestFit="1" customWidth="1"/>
    <col min="13353" max="13353" width="7.7109375" style="8" bestFit="1" customWidth="1"/>
    <col min="13354" max="13354" width="13.28515625" style="8" customWidth="1"/>
    <col min="13355" max="13355" width="23.5703125" style="8" customWidth="1"/>
    <col min="13356" max="13596" width="58.28515625" style="8"/>
    <col min="13597" max="13597" width="8" style="8" customWidth="1"/>
    <col min="13598" max="13598" width="67" style="8" customWidth="1"/>
    <col min="13599" max="13599" width="13.85546875" style="8" customWidth="1"/>
    <col min="13600" max="13602" width="13.85546875" style="8" bestFit="1" customWidth="1"/>
    <col min="13603" max="13603" width="12.7109375" style="8" bestFit="1" customWidth="1"/>
    <col min="13604" max="13604" width="14.28515625" style="8" customWidth="1"/>
    <col min="13605" max="13605" width="15.28515625" style="8" bestFit="1" customWidth="1"/>
    <col min="13606" max="13606" width="12.7109375" style="8" bestFit="1" customWidth="1"/>
    <col min="13607" max="13607" width="15.42578125" style="8" bestFit="1" customWidth="1"/>
    <col min="13608" max="13608" width="17.7109375" style="8" bestFit="1" customWidth="1"/>
    <col min="13609" max="13609" width="7.7109375" style="8" bestFit="1" customWidth="1"/>
    <col min="13610" max="13610" width="13.28515625" style="8" customWidth="1"/>
    <col min="13611" max="13611" width="23.5703125" style="8" customWidth="1"/>
    <col min="13612" max="13852" width="58.28515625" style="8"/>
    <col min="13853" max="13853" width="8" style="8" customWidth="1"/>
    <col min="13854" max="13854" width="67" style="8" customWidth="1"/>
    <col min="13855" max="13855" width="13.85546875" style="8" customWidth="1"/>
    <col min="13856" max="13858" width="13.85546875" style="8" bestFit="1" customWidth="1"/>
    <col min="13859" max="13859" width="12.7109375" style="8" bestFit="1" customWidth="1"/>
    <col min="13860" max="13860" width="14.28515625" style="8" customWidth="1"/>
    <col min="13861" max="13861" width="15.28515625" style="8" bestFit="1" customWidth="1"/>
    <col min="13862" max="13862" width="12.7109375" style="8" bestFit="1" customWidth="1"/>
    <col min="13863" max="13863" width="15.42578125" style="8" bestFit="1" customWidth="1"/>
    <col min="13864" max="13864" width="17.7109375" style="8" bestFit="1" customWidth="1"/>
    <col min="13865" max="13865" width="7.7109375" style="8" bestFit="1" customWidth="1"/>
    <col min="13866" max="13866" width="13.28515625" style="8" customWidth="1"/>
    <col min="13867" max="13867" width="23.5703125" style="8" customWidth="1"/>
    <col min="13868" max="14108" width="58.28515625" style="8"/>
    <col min="14109" max="14109" width="8" style="8" customWidth="1"/>
    <col min="14110" max="14110" width="67" style="8" customWidth="1"/>
    <col min="14111" max="14111" width="13.85546875" style="8" customWidth="1"/>
    <col min="14112" max="14114" width="13.85546875" style="8" bestFit="1" customWidth="1"/>
    <col min="14115" max="14115" width="12.7109375" style="8" bestFit="1" customWidth="1"/>
    <col min="14116" max="14116" width="14.28515625" style="8" customWidth="1"/>
    <col min="14117" max="14117" width="15.28515625" style="8" bestFit="1" customWidth="1"/>
    <col min="14118" max="14118" width="12.7109375" style="8" bestFit="1" customWidth="1"/>
    <col min="14119" max="14119" width="15.42578125" style="8" bestFit="1" customWidth="1"/>
    <col min="14120" max="14120" width="17.7109375" style="8" bestFit="1" customWidth="1"/>
    <col min="14121" max="14121" width="7.7109375" style="8" bestFit="1" customWidth="1"/>
    <col min="14122" max="14122" width="13.28515625" style="8" customWidth="1"/>
    <col min="14123" max="14123" width="23.5703125" style="8" customWidth="1"/>
    <col min="14124" max="14364" width="58.28515625" style="8"/>
    <col min="14365" max="14365" width="8" style="8" customWidth="1"/>
    <col min="14366" max="14366" width="67" style="8" customWidth="1"/>
    <col min="14367" max="14367" width="13.85546875" style="8" customWidth="1"/>
    <col min="14368" max="14370" width="13.85546875" style="8" bestFit="1" customWidth="1"/>
    <col min="14371" max="14371" width="12.7109375" style="8" bestFit="1" customWidth="1"/>
    <col min="14372" max="14372" width="14.28515625" style="8" customWidth="1"/>
    <col min="14373" max="14373" width="15.28515625" style="8" bestFit="1" customWidth="1"/>
    <col min="14374" max="14374" width="12.7109375" style="8" bestFit="1" customWidth="1"/>
    <col min="14375" max="14375" width="15.42578125" style="8" bestFit="1" customWidth="1"/>
    <col min="14376" max="14376" width="17.7109375" style="8" bestFit="1" customWidth="1"/>
    <col min="14377" max="14377" width="7.7109375" style="8" bestFit="1" customWidth="1"/>
    <col min="14378" max="14378" width="13.28515625" style="8" customWidth="1"/>
    <col min="14379" max="14379" width="23.5703125" style="8" customWidth="1"/>
    <col min="14380" max="14620" width="58.28515625" style="8"/>
    <col min="14621" max="14621" width="8" style="8" customWidth="1"/>
    <col min="14622" max="14622" width="67" style="8" customWidth="1"/>
    <col min="14623" max="14623" width="13.85546875" style="8" customWidth="1"/>
    <col min="14624" max="14626" width="13.85546875" style="8" bestFit="1" customWidth="1"/>
    <col min="14627" max="14627" width="12.7109375" style="8" bestFit="1" customWidth="1"/>
    <col min="14628" max="14628" width="14.28515625" style="8" customWidth="1"/>
    <col min="14629" max="14629" width="15.28515625" style="8" bestFit="1" customWidth="1"/>
    <col min="14630" max="14630" width="12.7109375" style="8" bestFit="1" customWidth="1"/>
    <col min="14631" max="14631" width="15.42578125" style="8" bestFit="1" customWidth="1"/>
    <col min="14632" max="14632" width="17.7109375" style="8" bestFit="1" customWidth="1"/>
    <col min="14633" max="14633" width="7.7109375" style="8" bestFit="1" customWidth="1"/>
    <col min="14634" max="14634" width="13.28515625" style="8" customWidth="1"/>
    <col min="14635" max="14635" width="23.5703125" style="8" customWidth="1"/>
    <col min="14636" max="14876" width="58.28515625" style="8"/>
    <col min="14877" max="14877" width="8" style="8" customWidth="1"/>
    <col min="14878" max="14878" width="67" style="8" customWidth="1"/>
    <col min="14879" max="14879" width="13.85546875" style="8" customWidth="1"/>
    <col min="14880" max="14882" width="13.85546875" style="8" bestFit="1" customWidth="1"/>
    <col min="14883" max="14883" width="12.7109375" style="8" bestFit="1" customWidth="1"/>
    <col min="14884" max="14884" width="14.28515625" style="8" customWidth="1"/>
    <col min="14885" max="14885" width="15.28515625" style="8" bestFit="1" customWidth="1"/>
    <col min="14886" max="14886" width="12.7109375" style="8" bestFit="1" customWidth="1"/>
    <col min="14887" max="14887" width="15.42578125" style="8" bestFit="1" customWidth="1"/>
    <col min="14888" max="14888" width="17.7109375" style="8" bestFit="1" customWidth="1"/>
    <col min="14889" max="14889" width="7.7109375" style="8" bestFit="1" customWidth="1"/>
    <col min="14890" max="14890" width="13.28515625" style="8" customWidth="1"/>
    <col min="14891" max="14891" width="23.5703125" style="8" customWidth="1"/>
    <col min="14892" max="15132" width="58.28515625" style="8"/>
    <col min="15133" max="15133" width="8" style="8" customWidth="1"/>
    <col min="15134" max="15134" width="67" style="8" customWidth="1"/>
    <col min="15135" max="15135" width="13.85546875" style="8" customWidth="1"/>
    <col min="15136" max="15138" width="13.85546875" style="8" bestFit="1" customWidth="1"/>
    <col min="15139" max="15139" width="12.7109375" style="8" bestFit="1" customWidth="1"/>
    <col min="15140" max="15140" width="14.28515625" style="8" customWidth="1"/>
    <col min="15141" max="15141" width="15.28515625" style="8" bestFit="1" customWidth="1"/>
    <col min="15142" max="15142" width="12.7109375" style="8" bestFit="1" customWidth="1"/>
    <col min="15143" max="15143" width="15.42578125" style="8" bestFit="1" customWidth="1"/>
    <col min="15144" max="15144" width="17.7109375" style="8" bestFit="1" customWidth="1"/>
    <col min="15145" max="15145" width="7.7109375" style="8" bestFit="1" customWidth="1"/>
    <col min="15146" max="15146" width="13.28515625" style="8" customWidth="1"/>
    <col min="15147" max="15147" width="23.5703125" style="8" customWidth="1"/>
    <col min="15148" max="15388" width="58.28515625" style="8"/>
    <col min="15389" max="15389" width="8" style="8" customWidth="1"/>
    <col min="15390" max="15390" width="67" style="8" customWidth="1"/>
    <col min="15391" max="15391" width="13.85546875" style="8" customWidth="1"/>
    <col min="15392" max="15394" width="13.85546875" style="8" bestFit="1" customWidth="1"/>
    <col min="15395" max="15395" width="12.7109375" style="8" bestFit="1" customWidth="1"/>
    <col min="15396" max="15396" width="14.28515625" style="8" customWidth="1"/>
    <col min="15397" max="15397" width="15.28515625" style="8" bestFit="1" customWidth="1"/>
    <col min="15398" max="15398" width="12.7109375" style="8" bestFit="1" customWidth="1"/>
    <col min="15399" max="15399" width="15.42578125" style="8" bestFit="1" customWidth="1"/>
    <col min="15400" max="15400" width="17.7109375" style="8" bestFit="1" customWidth="1"/>
    <col min="15401" max="15401" width="7.7109375" style="8" bestFit="1" customWidth="1"/>
    <col min="15402" max="15402" width="13.28515625" style="8" customWidth="1"/>
    <col min="15403" max="15403" width="23.5703125" style="8" customWidth="1"/>
    <col min="15404" max="15644" width="58.28515625" style="8"/>
    <col min="15645" max="15645" width="8" style="8" customWidth="1"/>
    <col min="15646" max="15646" width="67" style="8" customWidth="1"/>
    <col min="15647" max="15647" width="13.85546875" style="8" customWidth="1"/>
    <col min="15648" max="15650" width="13.85546875" style="8" bestFit="1" customWidth="1"/>
    <col min="15651" max="15651" width="12.7109375" style="8" bestFit="1" customWidth="1"/>
    <col min="15652" max="15652" width="14.28515625" style="8" customWidth="1"/>
    <col min="15653" max="15653" width="15.28515625" style="8" bestFit="1" customWidth="1"/>
    <col min="15654" max="15654" width="12.7109375" style="8" bestFit="1" customWidth="1"/>
    <col min="15655" max="15655" width="15.42578125" style="8" bestFit="1" customWidth="1"/>
    <col min="15656" max="15656" width="17.7109375" style="8" bestFit="1" customWidth="1"/>
    <col min="15657" max="15657" width="7.7109375" style="8" bestFit="1" customWidth="1"/>
    <col min="15658" max="15658" width="13.28515625" style="8" customWidth="1"/>
    <col min="15659" max="15659" width="23.5703125" style="8" customWidth="1"/>
    <col min="15660" max="15900" width="58.28515625" style="8"/>
    <col min="15901" max="15901" width="8" style="8" customWidth="1"/>
    <col min="15902" max="15902" width="67" style="8" customWidth="1"/>
    <col min="15903" max="15903" width="13.85546875" style="8" customWidth="1"/>
    <col min="15904" max="15906" width="13.85546875" style="8" bestFit="1" customWidth="1"/>
    <col min="15907" max="15907" width="12.7109375" style="8" bestFit="1" customWidth="1"/>
    <col min="15908" max="15908" width="14.28515625" style="8" customWidth="1"/>
    <col min="15909" max="15909" width="15.28515625" style="8" bestFit="1" customWidth="1"/>
    <col min="15910" max="15910" width="12.7109375" style="8" bestFit="1" customWidth="1"/>
    <col min="15911" max="15911" width="15.42578125" style="8" bestFit="1" customWidth="1"/>
    <col min="15912" max="15912" width="17.7109375" style="8" bestFit="1" customWidth="1"/>
    <col min="15913" max="15913" width="7.7109375" style="8" bestFit="1" customWidth="1"/>
    <col min="15914" max="15914" width="13.28515625" style="8" customWidth="1"/>
    <col min="15915" max="15915" width="23.5703125" style="8" customWidth="1"/>
    <col min="15916" max="16156" width="58.28515625" style="8"/>
    <col min="16157" max="16157" width="8" style="8" customWidth="1"/>
    <col min="16158" max="16158" width="67" style="8" customWidth="1"/>
    <col min="16159" max="16159" width="13.85546875" style="8" customWidth="1"/>
    <col min="16160" max="16162" width="13.85546875" style="8" bestFit="1" customWidth="1"/>
    <col min="16163" max="16163" width="12.7109375" style="8" bestFit="1" customWidth="1"/>
    <col min="16164" max="16164" width="14.28515625" style="8" customWidth="1"/>
    <col min="16165" max="16165" width="15.28515625" style="8" bestFit="1" customWidth="1"/>
    <col min="16166" max="16166" width="12.7109375" style="8" bestFit="1" customWidth="1"/>
    <col min="16167" max="16167" width="15.42578125" style="8" bestFit="1" customWidth="1"/>
    <col min="16168" max="16168" width="17.7109375" style="8" bestFit="1" customWidth="1"/>
    <col min="16169" max="16169" width="7.7109375" style="8" bestFit="1" customWidth="1"/>
    <col min="16170" max="16170" width="13.28515625" style="8" customWidth="1"/>
    <col min="16171" max="16171" width="23.5703125" style="8" customWidth="1"/>
    <col min="16172" max="16384" width="58.28515625" style="8"/>
  </cols>
  <sheetData>
    <row r="1" spans="1:65" ht="14.45" customHeight="1" x14ac:dyDescent="0.25">
      <c r="C1" s="111" t="s">
        <v>122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61"/>
    </row>
    <row r="2" spans="1:65" ht="14.45" customHeight="1" x14ac:dyDescent="0.25">
      <c r="C2" s="111" t="s">
        <v>123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61"/>
    </row>
    <row r="3" spans="1:65" ht="14.45" customHeight="1" x14ac:dyDescent="0.25">
      <c r="C3" s="111" t="s">
        <v>99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61"/>
    </row>
    <row r="4" spans="1:65" ht="15" x14ac:dyDescent="0.25">
      <c r="A4" s="12"/>
      <c r="B4" s="12"/>
      <c r="C4" s="12"/>
      <c r="D4" s="94"/>
      <c r="E4" s="94"/>
      <c r="F4" s="94"/>
      <c r="G4" s="94"/>
      <c r="H4" s="94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1:65" s="14" customFormat="1" ht="15" x14ac:dyDescent="0.25">
      <c r="A5" s="13"/>
      <c r="B5" s="13"/>
      <c r="C5" s="112"/>
      <c r="D5" s="113" t="s">
        <v>98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62"/>
      <c r="Y5" s="38"/>
      <c r="Z5" s="38"/>
      <c r="AA5" s="38"/>
      <c r="AB5" s="38"/>
      <c r="AC5" s="13"/>
      <c r="AD5" s="13"/>
      <c r="AE5" s="13"/>
      <c r="AF5" s="38"/>
      <c r="AG5" s="38"/>
      <c r="AH5" s="38"/>
      <c r="AI5" s="38"/>
      <c r="AJ5" s="13"/>
      <c r="AK5" s="13"/>
      <c r="AL5" s="13"/>
      <c r="AM5" s="38"/>
      <c r="AN5" s="38"/>
      <c r="AO5" s="38"/>
      <c r="AP5" s="38"/>
      <c r="AQ5" s="13"/>
      <c r="AR5" s="13"/>
      <c r="AS5" s="13"/>
      <c r="AT5" s="38"/>
      <c r="AU5" s="38"/>
      <c r="AV5" s="38"/>
      <c r="AW5" s="38"/>
      <c r="AX5" s="13"/>
      <c r="AY5" s="13"/>
      <c r="AZ5" s="13"/>
      <c r="BA5" s="38"/>
      <c r="BB5" s="38"/>
      <c r="BC5" s="38"/>
      <c r="BD5" s="38"/>
      <c r="BE5" s="13"/>
      <c r="BF5" s="13"/>
      <c r="BG5" s="13"/>
      <c r="BH5" s="13"/>
      <c r="BI5" s="13"/>
      <c r="BJ5" s="13"/>
      <c r="BK5" s="13"/>
      <c r="BL5" s="13"/>
      <c r="BM5" s="13"/>
    </row>
    <row r="6" spans="1:65" s="14" customFormat="1" ht="15" x14ac:dyDescent="0.25">
      <c r="A6" s="13"/>
      <c r="B6" s="13"/>
      <c r="C6" s="1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13"/>
      <c r="Q6" s="13"/>
      <c r="R6" s="38"/>
      <c r="S6" s="38"/>
      <c r="T6" s="38"/>
      <c r="U6" s="38"/>
      <c r="V6" s="13"/>
      <c r="W6" s="13"/>
      <c r="X6" s="13"/>
      <c r="Y6" s="38"/>
      <c r="Z6" s="38"/>
      <c r="AA6" s="38"/>
      <c r="AB6" s="38"/>
      <c r="AC6" s="13"/>
      <c r="AD6" s="13"/>
      <c r="AE6" s="13"/>
      <c r="AF6" s="38"/>
      <c r="AG6" s="38"/>
      <c r="AH6" s="38"/>
      <c r="AI6" s="38"/>
      <c r="AJ6" s="13"/>
      <c r="AK6" s="13"/>
      <c r="AL6" s="13"/>
      <c r="AM6" s="38"/>
      <c r="AN6" s="38"/>
      <c r="AO6" s="38"/>
      <c r="AP6" s="38"/>
      <c r="AQ6" s="13"/>
      <c r="AR6" s="13"/>
      <c r="AS6" s="13"/>
      <c r="AT6" s="38"/>
      <c r="AU6" s="38"/>
      <c r="AV6" s="38"/>
      <c r="AW6" s="38"/>
      <c r="AX6" s="13"/>
      <c r="AY6" s="13"/>
      <c r="AZ6" s="13"/>
      <c r="BA6" s="38"/>
      <c r="BB6" s="38"/>
      <c r="BC6" s="38"/>
      <c r="BD6" s="38"/>
      <c r="BE6" s="13"/>
      <c r="BF6" s="13"/>
      <c r="BG6" s="13"/>
      <c r="BH6" s="13"/>
      <c r="BI6" s="13"/>
      <c r="BJ6" s="13"/>
      <c r="BK6" s="13"/>
      <c r="BL6" s="13"/>
      <c r="BM6" s="13"/>
    </row>
    <row r="7" spans="1:65" ht="9.75" customHeight="1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</row>
    <row r="8" spans="1:65" s="15" customFormat="1" ht="15" customHeight="1" x14ac:dyDescent="0.25">
      <c r="A8" s="99" t="s">
        <v>0</v>
      </c>
      <c r="B8" s="101" t="s">
        <v>1</v>
      </c>
      <c r="C8" s="104" t="s">
        <v>2</v>
      </c>
      <c r="D8" s="105"/>
      <c r="E8" s="105"/>
      <c r="F8" s="105"/>
      <c r="G8" s="105"/>
      <c r="H8" s="105"/>
      <c r="I8" s="106"/>
      <c r="J8" s="104" t="s">
        <v>3</v>
      </c>
      <c r="K8" s="105"/>
      <c r="L8" s="105"/>
      <c r="M8" s="105"/>
      <c r="N8" s="105"/>
      <c r="O8" s="105"/>
      <c r="P8" s="106"/>
      <c r="Q8" s="107" t="s">
        <v>4</v>
      </c>
      <c r="R8" s="108"/>
      <c r="S8" s="108"/>
      <c r="T8" s="108"/>
      <c r="U8" s="108"/>
      <c r="V8" s="108"/>
      <c r="W8" s="108"/>
      <c r="X8" s="104" t="s">
        <v>5</v>
      </c>
      <c r="Y8" s="105"/>
      <c r="Z8" s="105"/>
      <c r="AA8" s="105"/>
      <c r="AB8" s="105"/>
      <c r="AC8" s="105"/>
      <c r="AD8" s="106"/>
      <c r="AE8" s="104" t="s">
        <v>6</v>
      </c>
      <c r="AF8" s="105"/>
      <c r="AG8" s="105"/>
      <c r="AH8" s="105"/>
      <c r="AI8" s="105"/>
      <c r="AJ8" s="105"/>
      <c r="AK8" s="106"/>
      <c r="AL8" s="104" t="s">
        <v>7</v>
      </c>
      <c r="AM8" s="105"/>
      <c r="AN8" s="105"/>
      <c r="AO8" s="105"/>
      <c r="AP8" s="105"/>
      <c r="AQ8" s="105"/>
      <c r="AR8" s="106"/>
      <c r="AS8" s="104" t="s">
        <v>8</v>
      </c>
      <c r="AT8" s="105"/>
      <c r="AU8" s="105"/>
      <c r="AV8" s="105"/>
      <c r="AW8" s="105"/>
      <c r="AX8" s="105"/>
      <c r="AY8" s="106"/>
      <c r="AZ8" s="104" t="s">
        <v>9</v>
      </c>
      <c r="BA8" s="105"/>
      <c r="BB8" s="105"/>
      <c r="BC8" s="105"/>
      <c r="BD8" s="105"/>
      <c r="BE8" s="105"/>
      <c r="BF8" s="106"/>
      <c r="BG8" s="104" t="s">
        <v>10</v>
      </c>
      <c r="BH8" s="105"/>
      <c r="BI8" s="105"/>
      <c r="BJ8" s="105"/>
      <c r="BK8" s="105"/>
      <c r="BL8" s="105"/>
      <c r="BM8" s="109"/>
    </row>
    <row r="9" spans="1:65" s="15" customFormat="1" ht="54" customHeight="1" x14ac:dyDescent="0.25">
      <c r="A9" s="100"/>
      <c r="B9" s="102"/>
      <c r="C9" s="103" t="s">
        <v>110</v>
      </c>
      <c r="D9" s="96" t="s">
        <v>80</v>
      </c>
      <c r="E9" s="95" t="s">
        <v>82</v>
      </c>
      <c r="F9" s="95" t="s">
        <v>111</v>
      </c>
      <c r="G9" s="95"/>
      <c r="H9" s="95" t="s">
        <v>81</v>
      </c>
      <c r="I9" s="97"/>
      <c r="J9" s="98" t="s">
        <v>110</v>
      </c>
      <c r="K9" s="96" t="s">
        <v>80</v>
      </c>
      <c r="L9" s="95" t="s">
        <v>82</v>
      </c>
      <c r="M9" s="95" t="s">
        <v>111</v>
      </c>
      <c r="N9" s="95"/>
      <c r="O9" s="95" t="s">
        <v>81</v>
      </c>
      <c r="P9" s="97"/>
      <c r="Q9" s="98" t="s">
        <v>110</v>
      </c>
      <c r="R9" s="96" t="s">
        <v>80</v>
      </c>
      <c r="S9" s="95" t="s">
        <v>79</v>
      </c>
      <c r="T9" s="95" t="s">
        <v>111</v>
      </c>
      <c r="U9" s="95"/>
      <c r="V9" s="95" t="s">
        <v>81</v>
      </c>
      <c r="W9" s="97"/>
      <c r="X9" s="98" t="s">
        <v>110</v>
      </c>
      <c r="Y9" s="96" t="s">
        <v>80</v>
      </c>
      <c r="Z9" s="95" t="s">
        <v>79</v>
      </c>
      <c r="AA9" s="95" t="s">
        <v>111</v>
      </c>
      <c r="AB9" s="95"/>
      <c r="AC9" s="95" t="s">
        <v>81</v>
      </c>
      <c r="AD9" s="97"/>
      <c r="AE9" s="98" t="s">
        <v>110</v>
      </c>
      <c r="AF9" s="96" t="s">
        <v>80</v>
      </c>
      <c r="AG9" s="95" t="s">
        <v>79</v>
      </c>
      <c r="AH9" s="95" t="s">
        <v>111</v>
      </c>
      <c r="AI9" s="95"/>
      <c r="AJ9" s="95" t="s">
        <v>81</v>
      </c>
      <c r="AK9" s="97"/>
      <c r="AL9" s="98" t="s">
        <v>110</v>
      </c>
      <c r="AM9" s="96" t="s">
        <v>80</v>
      </c>
      <c r="AN9" s="95" t="s">
        <v>79</v>
      </c>
      <c r="AO9" s="95" t="s">
        <v>111</v>
      </c>
      <c r="AP9" s="95"/>
      <c r="AQ9" s="95" t="s">
        <v>81</v>
      </c>
      <c r="AR9" s="97"/>
      <c r="AS9" s="98" t="s">
        <v>110</v>
      </c>
      <c r="AT9" s="96" t="s">
        <v>80</v>
      </c>
      <c r="AU9" s="95" t="s">
        <v>79</v>
      </c>
      <c r="AV9" s="95" t="s">
        <v>111</v>
      </c>
      <c r="AW9" s="95"/>
      <c r="AX9" s="95" t="s">
        <v>81</v>
      </c>
      <c r="AY9" s="97"/>
      <c r="AZ9" s="98" t="s">
        <v>110</v>
      </c>
      <c r="BA9" s="96" t="s">
        <v>80</v>
      </c>
      <c r="BB9" s="95" t="s">
        <v>79</v>
      </c>
      <c r="BC9" s="95" t="s">
        <v>111</v>
      </c>
      <c r="BD9" s="95"/>
      <c r="BE9" s="95" t="s">
        <v>81</v>
      </c>
      <c r="BF9" s="97"/>
      <c r="BG9" s="98" t="s">
        <v>110</v>
      </c>
      <c r="BH9" s="96" t="s">
        <v>80</v>
      </c>
      <c r="BI9" s="95" t="s">
        <v>79</v>
      </c>
      <c r="BJ9" s="95" t="s">
        <v>111</v>
      </c>
      <c r="BK9" s="95"/>
      <c r="BL9" s="95" t="s">
        <v>81</v>
      </c>
      <c r="BM9" s="110"/>
    </row>
    <row r="10" spans="1:65" ht="11.25" customHeight="1" x14ac:dyDescent="0.25">
      <c r="A10" s="100"/>
      <c r="B10" s="102"/>
      <c r="C10" s="103"/>
      <c r="D10" s="96"/>
      <c r="E10" s="95"/>
      <c r="F10" s="59" t="s">
        <v>83</v>
      </c>
      <c r="G10" s="59" t="s">
        <v>84</v>
      </c>
      <c r="H10" s="63" t="s">
        <v>83</v>
      </c>
      <c r="I10" s="78" t="s">
        <v>84</v>
      </c>
      <c r="J10" s="98"/>
      <c r="K10" s="96"/>
      <c r="L10" s="95"/>
      <c r="M10" s="59" t="s">
        <v>83</v>
      </c>
      <c r="N10" s="59" t="s">
        <v>84</v>
      </c>
      <c r="O10" s="63" t="s">
        <v>83</v>
      </c>
      <c r="P10" s="78" t="s">
        <v>84</v>
      </c>
      <c r="Q10" s="98"/>
      <c r="R10" s="96"/>
      <c r="S10" s="95"/>
      <c r="T10" s="59" t="s">
        <v>83</v>
      </c>
      <c r="U10" s="59" t="s">
        <v>84</v>
      </c>
      <c r="V10" s="63" t="s">
        <v>83</v>
      </c>
      <c r="W10" s="78" t="s">
        <v>84</v>
      </c>
      <c r="X10" s="98"/>
      <c r="Y10" s="96"/>
      <c r="Z10" s="95"/>
      <c r="AA10" s="59" t="s">
        <v>83</v>
      </c>
      <c r="AB10" s="59" t="s">
        <v>84</v>
      </c>
      <c r="AC10" s="63" t="s">
        <v>83</v>
      </c>
      <c r="AD10" s="78" t="s">
        <v>84</v>
      </c>
      <c r="AE10" s="98"/>
      <c r="AF10" s="96"/>
      <c r="AG10" s="95"/>
      <c r="AH10" s="59" t="s">
        <v>83</v>
      </c>
      <c r="AI10" s="59" t="s">
        <v>84</v>
      </c>
      <c r="AJ10" s="63" t="s">
        <v>83</v>
      </c>
      <c r="AK10" s="78" t="s">
        <v>84</v>
      </c>
      <c r="AL10" s="98"/>
      <c r="AM10" s="96"/>
      <c r="AN10" s="95"/>
      <c r="AO10" s="59" t="s">
        <v>83</v>
      </c>
      <c r="AP10" s="59" t="s">
        <v>84</v>
      </c>
      <c r="AQ10" s="63" t="s">
        <v>83</v>
      </c>
      <c r="AR10" s="78" t="s">
        <v>84</v>
      </c>
      <c r="AS10" s="98"/>
      <c r="AT10" s="96"/>
      <c r="AU10" s="95"/>
      <c r="AV10" s="59" t="s">
        <v>83</v>
      </c>
      <c r="AW10" s="59" t="s">
        <v>84</v>
      </c>
      <c r="AX10" s="63" t="s">
        <v>83</v>
      </c>
      <c r="AY10" s="78" t="s">
        <v>84</v>
      </c>
      <c r="AZ10" s="98"/>
      <c r="BA10" s="96"/>
      <c r="BB10" s="95"/>
      <c r="BC10" s="59" t="s">
        <v>83</v>
      </c>
      <c r="BD10" s="59" t="s">
        <v>84</v>
      </c>
      <c r="BE10" s="63" t="s">
        <v>83</v>
      </c>
      <c r="BF10" s="78" t="s">
        <v>84</v>
      </c>
      <c r="BG10" s="98"/>
      <c r="BH10" s="96"/>
      <c r="BI10" s="95"/>
      <c r="BJ10" s="59" t="s">
        <v>83</v>
      </c>
      <c r="BK10" s="59" t="s">
        <v>84</v>
      </c>
      <c r="BL10" s="63" t="s">
        <v>83</v>
      </c>
      <c r="BM10" s="60" t="s">
        <v>84</v>
      </c>
    </row>
    <row r="11" spans="1:65" s="16" customFormat="1" ht="15" x14ac:dyDescent="0.25">
      <c r="A11" s="49">
        <v>1000000</v>
      </c>
      <c r="B11" s="65" t="s">
        <v>11</v>
      </c>
      <c r="C11" s="40">
        <f>C12+C23+C29+C31+C41+C44</f>
        <v>1474423861</v>
      </c>
      <c r="D11" s="2">
        <f>D12+D23+D29+D31+D41+D44</f>
        <v>1615408169</v>
      </c>
      <c r="E11" s="2">
        <f>E12+E23+E29+E31+E41+E44</f>
        <v>1932496419.4261522</v>
      </c>
      <c r="F11" s="2">
        <f>E11-C11</f>
        <v>458072558.42615223</v>
      </c>
      <c r="G11" s="64">
        <f>E11/C11*100</f>
        <v>131.06790187968562</v>
      </c>
      <c r="H11" s="2">
        <f>E11-D11</f>
        <v>317088250.42615223</v>
      </c>
      <c r="I11" s="79">
        <f>E11/D11*100</f>
        <v>119.62898643891606</v>
      </c>
      <c r="J11" s="40">
        <f>J12+J23+J29+J31+J41+J44</f>
        <v>262197092</v>
      </c>
      <c r="K11" s="2">
        <f>K12+K23+K29+K31+K41+K44</f>
        <v>155112347</v>
      </c>
      <c r="L11" s="2">
        <f>L12+L23+L29+L31+L41+L44</f>
        <v>118443431.93359999</v>
      </c>
      <c r="M11" s="2">
        <f>L11-J11</f>
        <v>-143753660.06639999</v>
      </c>
      <c r="N11" s="64">
        <f>L11/J11*100</f>
        <v>45.173434621311507</v>
      </c>
      <c r="O11" s="2">
        <f t="shared" ref="O11" si="0">L11-K11</f>
        <v>-36668915.066400006</v>
      </c>
      <c r="P11" s="79">
        <f t="shared" ref="P11" si="1">L11/K11*100</f>
        <v>76.359770337044793</v>
      </c>
      <c r="Q11" s="40">
        <f>Q12+Q23+Q29+Q31+Q41+Q44</f>
        <v>307572998</v>
      </c>
      <c r="R11" s="2">
        <f>R12+R23+R29+R31+R41+R44</f>
        <v>283160435</v>
      </c>
      <c r="S11" s="2">
        <f>S12+S23+S29+S31+S41+S44</f>
        <v>291909674.54760003</v>
      </c>
      <c r="T11" s="2">
        <f>S11-Q11</f>
        <v>-15663323.452399969</v>
      </c>
      <c r="U11" s="64">
        <f>S11/Q11*100</f>
        <v>94.907445206747326</v>
      </c>
      <c r="V11" s="2">
        <f t="shared" ref="V11:V12" si="2">S11-R11</f>
        <v>8749239.5476000309</v>
      </c>
      <c r="W11" s="79">
        <f t="shared" ref="W11:W64" si="3">S11/R11*100</f>
        <v>103.08985241797642</v>
      </c>
      <c r="X11" s="40">
        <f>X12+X23+X29+X31+X41+X44</f>
        <v>274681409</v>
      </c>
      <c r="Y11" s="2">
        <f>Y12+Y23+Y29+Y31+Y41+Y44</f>
        <v>205254625</v>
      </c>
      <c r="Z11" s="2">
        <f>Z12+Z23+Z29+Z31+Z41+Z44</f>
        <v>220131962.52399996</v>
      </c>
      <c r="AA11" s="2">
        <f>Z11-X11</f>
        <v>-54549446.476000041</v>
      </c>
      <c r="AB11" s="64">
        <f>Z11/X11*100</f>
        <v>80.140830544523652</v>
      </c>
      <c r="AC11" s="2">
        <f>Z11-Y11</f>
        <v>14877337.523999959</v>
      </c>
      <c r="AD11" s="79">
        <f>Z11/Y11*100</f>
        <v>107.24823497838354</v>
      </c>
      <c r="AE11" s="40">
        <f>AE12+AE23+AE29+AE31+AE41+AE44</f>
        <v>112279850</v>
      </c>
      <c r="AF11" s="2">
        <f>AF12+AF23+AF29+AF31+AF41+AF44</f>
        <v>96522834</v>
      </c>
      <c r="AG11" s="2">
        <f>AG12+AG23+AG29+AG31+AG41+AG44</f>
        <v>98492540.654400006</v>
      </c>
      <c r="AH11" s="2">
        <f>AG11-AE11</f>
        <v>-13787309.345599994</v>
      </c>
      <c r="AI11" s="64">
        <f>AG11/AE11*100</f>
        <v>87.720584463196204</v>
      </c>
      <c r="AJ11" s="2">
        <f t="shared" ref="AJ11:AJ12" si="4">AG11-AF11</f>
        <v>1969706.6544000059</v>
      </c>
      <c r="AK11" s="79">
        <f t="shared" ref="AK11:AK12" si="5">AG11/AF11*100</f>
        <v>102.0406639266311</v>
      </c>
      <c r="AL11" s="40">
        <f>AL12+AL23+AL29+AL31+AL41+AL44</f>
        <v>184397616</v>
      </c>
      <c r="AM11" s="2">
        <f>AM12+AM23+AM29+AM31+AM41+AM44</f>
        <v>155782273</v>
      </c>
      <c r="AN11" s="2">
        <f>AN12+AN23+AN29+AN31+AN41+AN44</f>
        <v>164202733.91760001</v>
      </c>
      <c r="AO11" s="2">
        <f>AN11-AL11</f>
        <v>-20194882.082399994</v>
      </c>
      <c r="AP11" s="64">
        <f>AN11/AL11*100</f>
        <v>89.048186999120432</v>
      </c>
      <c r="AQ11" s="2">
        <f t="shared" ref="AQ11:AQ12" si="6">AN11-AM11</f>
        <v>8420460.9176000059</v>
      </c>
      <c r="AR11" s="79">
        <f>AN11/AM11*100</f>
        <v>105.40527542411711</v>
      </c>
      <c r="AS11" s="40">
        <f>AS12+AS23+AS29+AS31+AS41+AS44</f>
        <v>103244966</v>
      </c>
      <c r="AT11" s="2">
        <f>AT12+AT23+AT29+AT31+AT41+AT44</f>
        <v>97622653</v>
      </c>
      <c r="AU11" s="2">
        <f>AU12+AU23+AU29+AU31+AU41+AU44</f>
        <v>105617014.97160001</v>
      </c>
      <c r="AV11" s="2">
        <f>AU11-AS11</f>
        <v>2372048.971600011</v>
      </c>
      <c r="AW11" s="64">
        <f>AU11/AS11*100</f>
        <v>102.29749600731139</v>
      </c>
      <c r="AX11" s="2">
        <f t="shared" ref="AX11:AX12" si="7">AU11-AT11</f>
        <v>7994361.971600011</v>
      </c>
      <c r="AY11" s="79">
        <f t="shared" ref="AY11:AY12" si="8">AU11/AT11*100</f>
        <v>108.18904396257292</v>
      </c>
      <c r="AZ11" s="40">
        <f>AZ12+AZ23+AZ29+AZ31+AZ41+AZ44</f>
        <v>52728770</v>
      </c>
      <c r="BA11" s="2">
        <f>BA12+BA23+BA29+BA31+BA41+BA44</f>
        <v>40243869</v>
      </c>
      <c r="BB11" s="2">
        <f>BB12+BB23+BB29+BB31+BB41+BB44</f>
        <v>43612061.714400008</v>
      </c>
      <c r="BC11" s="2">
        <f>BB11-AZ11</f>
        <v>-9116708.2855999917</v>
      </c>
      <c r="BD11" s="64">
        <f>BB11/AZ11*100</f>
        <v>82.710182153689544</v>
      </c>
      <c r="BE11" s="2">
        <f t="shared" ref="BE11:BE12" si="9">BB11-BA11</f>
        <v>3368192.7144000083</v>
      </c>
      <c r="BF11" s="79">
        <f t="shared" ref="BF11:BF12" si="10">BB11/BA11*100</f>
        <v>108.36945551731122</v>
      </c>
      <c r="BG11" s="40">
        <f>BG12+BG23+BG29+BG31+BG41+BG44</f>
        <v>2771526562</v>
      </c>
      <c r="BH11" s="2">
        <f>BH12+BH23+BH29+BH31+BH41+BH44</f>
        <v>2649107205</v>
      </c>
      <c r="BI11" s="2">
        <f>BI12+BI23+BI29+BI31+BI41+BI44</f>
        <v>2974905839.689353</v>
      </c>
      <c r="BJ11" s="2">
        <f>BI11-BG11</f>
        <v>203379277.68935299</v>
      </c>
      <c r="BK11" s="64">
        <f>BI11/BG11*100</f>
        <v>107.33816808678138</v>
      </c>
      <c r="BL11" s="2">
        <f t="shared" ref="BL11:BL12" si="11">BI11-BH11</f>
        <v>325798634.68935299</v>
      </c>
      <c r="BM11" s="41">
        <f t="shared" ref="BM11:BM12" si="12">BI11/BH11*100</f>
        <v>112.29843148946298</v>
      </c>
    </row>
    <row r="12" spans="1:65" s="16" customFormat="1" ht="14.25" x14ac:dyDescent="0.25">
      <c r="A12" s="49">
        <v>1010000</v>
      </c>
      <c r="B12" s="66" t="s">
        <v>12</v>
      </c>
      <c r="C12" s="42">
        <f>SUM(C13:C20)</f>
        <v>1096539843</v>
      </c>
      <c r="D12" s="1">
        <f>SUM(D13:D20)</f>
        <v>1089597183</v>
      </c>
      <c r="E12" s="1">
        <f>SUM(E13:E21)</f>
        <v>1213672471.0108001</v>
      </c>
      <c r="F12" s="2">
        <f t="shared" ref="F12:F74" si="13">E12-C12</f>
        <v>117132628.01080012</v>
      </c>
      <c r="G12" s="64">
        <f t="shared" ref="G12:G64" si="14">E12/C12*100</f>
        <v>110.68202206773805</v>
      </c>
      <c r="H12" s="2">
        <f t="shared" ref="H12:H73" si="15">E12-D12</f>
        <v>124075288.01080012</v>
      </c>
      <c r="I12" s="79">
        <f t="shared" ref="I12:I76" si="16">E12/D12*100</f>
        <v>111.38726218703891</v>
      </c>
      <c r="J12" s="40">
        <f>SUM(J13:J20)</f>
        <v>249536321</v>
      </c>
      <c r="K12" s="1">
        <f>SUM(K13:K20)</f>
        <v>145728058</v>
      </c>
      <c r="L12" s="1">
        <f>SUM(L13:L20)</f>
        <v>111912228.8536</v>
      </c>
      <c r="M12" s="2">
        <f t="shared" ref="M12:M74" si="17">L12-J12</f>
        <v>-137624092.1464</v>
      </c>
      <c r="N12" s="64">
        <f t="shared" ref="N12:N64" si="18">L12/J12*100</f>
        <v>44.848071978106944</v>
      </c>
      <c r="O12" s="2">
        <f t="shared" ref="O12:O73" si="19">L12-K12</f>
        <v>-33815829.146400005</v>
      </c>
      <c r="P12" s="79">
        <f t="shared" ref="P12:P76" si="20">L12/K12*100</f>
        <v>76.795251641657089</v>
      </c>
      <c r="Q12" s="40">
        <f>SUM(Q13:Q20)</f>
        <v>260651748</v>
      </c>
      <c r="R12" s="1">
        <f>SUM(R13:R20)</f>
        <v>238971612</v>
      </c>
      <c r="S12" s="1">
        <f>SUM(S13:S20)</f>
        <v>247149660.7076</v>
      </c>
      <c r="T12" s="2">
        <f t="shared" ref="T12:T74" si="21">S12-Q12</f>
        <v>-13502087.292400002</v>
      </c>
      <c r="U12" s="64">
        <f t="shared" ref="U12:U64" si="22">S12/Q12*100</f>
        <v>94.81987464269757</v>
      </c>
      <c r="V12" s="2">
        <f t="shared" si="2"/>
        <v>8178048.7075999975</v>
      </c>
      <c r="W12" s="79">
        <f t="shared" si="3"/>
        <v>103.42218418294806</v>
      </c>
      <c r="X12" s="40">
        <f>SUM(X13:X20)</f>
        <v>212106816</v>
      </c>
      <c r="Y12" s="1">
        <f>SUM(Y13:Y20)</f>
        <v>143430419</v>
      </c>
      <c r="Z12" s="1">
        <f>SUM(Z13:Z20)</f>
        <v>159926501.49399999</v>
      </c>
      <c r="AA12" s="2">
        <f t="shared" ref="AA12:AA74" si="23">Z12-X12</f>
        <v>-52180314.506000012</v>
      </c>
      <c r="AB12" s="64">
        <f t="shared" ref="AB12:AB64" si="24">Z12/X12*100</f>
        <v>75.399039271797847</v>
      </c>
      <c r="AC12" s="2">
        <f t="shared" ref="AC12" si="25">Z12-Y12</f>
        <v>16496082.493999988</v>
      </c>
      <c r="AD12" s="79">
        <f t="shared" ref="AD12" si="26">Z12/Y12*100</f>
        <v>111.50110458367971</v>
      </c>
      <c r="AE12" s="40">
        <f>SUM(AE13:AE20)</f>
        <v>86233386</v>
      </c>
      <c r="AF12" s="1">
        <f>SUM(AF13:AF20)</f>
        <v>70476370</v>
      </c>
      <c r="AG12" s="1">
        <f>SUM(AG13:AG20)</f>
        <v>71076760.564400002</v>
      </c>
      <c r="AH12" s="2">
        <f t="shared" ref="AH12:AH74" si="27">AG12-AE12</f>
        <v>-15156625.435599998</v>
      </c>
      <c r="AI12" s="64">
        <f t="shared" ref="AI12:AI64" si="28">AG12/AE12*100</f>
        <v>82.423715293285596</v>
      </c>
      <c r="AJ12" s="2">
        <f t="shared" si="4"/>
        <v>600390.56440000236</v>
      </c>
      <c r="AK12" s="79">
        <f t="shared" si="5"/>
        <v>100.85190336051643</v>
      </c>
      <c r="AL12" s="40">
        <f>SUM(AL13:AL20)</f>
        <v>133524806</v>
      </c>
      <c r="AM12" s="1">
        <f>SUM(AM13:AM20)</f>
        <v>104909463</v>
      </c>
      <c r="AN12" s="1">
        <f>SUM(AN13:AN20)</f>
        <v>114143625.17760001</v>
      </c>
      <c r="AO12" s="2">
        <f t="shared" ref="AO12:AO74" si="29">AN12-AL12</f>
        <v>-19381180.822399989</v>
      </c>
      <c r="AP12" s="64">
        <f t="shared" ref="AP12:AP64" si="30">AN12/AL12*100</f>
        <v>85.484958635775897</v>
      </c>
      <c r="AQ12" s="2">
        <f t="shared" si="6"/>
        <v>9234162.1776000112</v>
      </c>
      <c r="AR12" s="79">
        <f t="shared" ref="AR12" si="31">AN12/AM12*100</f>
        <v>108.8020297821942</v>
      </c>
      <c r="AS12" s="42">
        <f>SUM(AS13:AS20)</f>
        <v>64573782</v>
      </c>
      <c r="AT12" s="1">
        <f>SUM(AT13:AT20)</f>
        <v>58951469</v>
      </c>
      <c r="AU12" s="1">
        <f>SUM(AU13:AU20)</f>
        <v>61285351.58160001</v>
      </c>
      <c r="AV12" s="2">
        <f t="shared" ref="AV12:AV74" si="32">AU12-AS12</f>
        <v>-3288430.4183999896</v>
      </c>
      <c r="AW12" s="64">
        <f t="shared" ref="AW12:AW64" si="33">AU12/AS12*100</f>
        <v>94.907483631050155</v>
      </c>
      <c r="AX12" s="2">
        <f t="shared" si="7"/>
        <v>2333882.5816000104</v>
      </c>
      <c r="AY12" s="79">
        <f t="shared" si="8"/>
        <v>103.95898969303039</v>
      </c>
      <c r="AZ12" s="40">
        <f>SUM(AZ13:AZ20)</f>
        <v>38797715</v>
      </c>
      <c r="BA12" s="1">
        <f>SUM(BA13:BA20)</f>
        <v>26504159</v>
      </c>
      <c r="BB12" s="1">
        <f>SUM(BB13:BB20)</f>
        <v>30025836.014400002</v>
      </c>
      <c r="BC12" s="2">
        <f t="shared" ref="BC12:BC74" si="34">BB12-AZ12</f>
        <v>-8771878.9855999984</v>
      </c>
      <c r="BD12" s="64">
        <f t="shared" ref="BD12:BD64" si="35">BB12/AZ12*100</f>
        <v>77.390732970743258</v>
      </c>
      <c r="BE12" s="2">
        <f t="shared" si="9"/>
        <v>3521677.0144000016</v>
      </c>
      <c r="BF12" s="79">
        <f t="shared" si="10"/>
        <v>113.28726187614555</v>
      </c>
      <c r="BG12" s="40">
        <f>SUM(BG13:BG20)</f>
        <v>2141964417</v>
      </c>
      <c r="BH12" s="1">
        <f>SUM(BH13:BH20)</f>
        <v>1878568733</v>
      </c>
      <c r="BI12" s="1">
        <f>SUM(BI13:BI21)</f>
        <v>2009192435.4040005</v>
      </c>
      <c r="BJ12" s="2">
        <f t="shared" ref="BJ12:BJ74" si="36">BI12-BG12</f>
        <v>-132771981.59599948</v>
      </c>
      <c r="BK12" s="64">
        <f t="shared" ref="BK12:BK64" si="37">BI12/BG12*100</f>
        <v>93.80139181854581</v>
      </c>
      <c r="BL12" s="2">
        <f t="shared" si="11"/>
        <v>130623702.40400052</v>
      </c>
      <c r="BM12" s="41">
        <f t="shared" si="12"/>
        <v>106.95336295709552</v>
      </c>
    </row>
    <row r="13" spans="1:65" s="16" customFormat="1" ht="14.25" x14ac:dyDescent="0.25">
      <c r="A13" s="49">
        <v>1010100</v>
      </c>
      <c r="B13" s="67" t="s">
        <v>13</v>
      </c>
      <c r="C13" s="42">
        <v>0</v>
      </c>
      <c r="D13" s="1">
        <v>0</v>
      </c>
      <c r="E13" s="1">
        <v>0</v>
      </c>
      <c r="F13" s="2">
        <f t="shared" si="13"/>
        <v>0</v>
      </c>
      <c r="G13" s="64">
        <v>0</v>
      </c>
      <c r="H13" s="2">
        <f t="shared" si="15"/>
        <v>0</v>
      </c>
      <c r="I13" s="79">
        <v>0</v>
      </c>
      <c r="J13" s="40">
        <v>0</v>
      </c>
      <c r="K13" s="1">
        <v>0</v>
      </c>
      <c r="L13" s="1">
        <v>0</v>
      </c>
      <c r="M13" s="2">
        <f t="shared" si="17"/>
        <v>0</v>
      </c>
      <c r="N13" s="64">
        <v>0</v>
      </c>
      <c r="O13" s="2">
        <f t="shared" si="19"/>
        <v>0</v>
      </c>
      <c r="P13" s="79">
        <v>0</v>
      </c>
      <c r="Q13" s="40">
        <v>0</v>
      </c>
      <c r="R13" s="1">
        <v>0</v>
      </c>
      <c r="S13" s="1">
        <v>2.48</v>
      </c>
      <c r="T13" s="2">
        <f t="shared" si="21"/>
        <v>2.48</v>
      </c>
      <c r="U13" s="64">
        <v>0</v>
      </c>
      <c r="V13" s="2">
        <f t="shared" ref="V13:V74" si="38">S13-R13</f>
        <v>2.48</v>
      </c>
      <c r="W13" s="79">
        <v>0</v>
      </c>
      <c r="X13" s="40">
        <v>0</v>
      </c>
      <c r="Y13" s="1">
        <v>0</v>
      </c>
      <c r="Z13" s="1">
        <v>0</v>
      </c>
      <c r="AA13" s="2">
        <f t="shared" si="23"/>
        <v>0</v>
      </c>
      <c r="AB13" s="64">
        <v>0</v>
      </c>
      <c r="AC13" s="2">
        <f t="shared" ref="AC13:AC74" si="39">Z13-Y13</f>
        <v>0</v>
      </c>
      <c r="AD13" s="79">
        <v>0</v>
      </c>
      <c r="AE13" s="40">
        <v>0</v>
      </c>
      <c r="AF13" s="1">
        <v>0</v>
      </c>
      <c r="AG13" s="1">
        <v>0</v>
      </c>
      <c r="AH13" s="2">
        <f t="shared" si="27"/>
        <v>0</v>
      </c>
      <c r="AI13" s="64">
        <v>0</v>
      </c>
      <c r="AJ13" s="2">
        <f t="shared" ref="AJ13:AJ74" si="40">AG13-AF13</f>
        <v>0</v>
      </c>
      <c r="AK13" s="79">
        <v>0</v>
      </c>
      <c r="AL13" s="40">
        <v>0</v>
      </c>
      <c r="AM13" s="1">
        <v>0</v>
      </c>
      <c r="AN13" s="1">
        <v>0</v>
      </c>
      <c r="AO13" s="2">
        <f t="shared" si="29"/>
        <v>0</v>
      </c>
      <c r="AP13" s="64">
        <v>0</v>
      </c>
      <c r="AQ13" s="2">
        <f t="shared" ref="AQ13:AQ74" si="41">AN13-AM13</f>
        <v>0</v>
      </c>
      <c r="AR13" s="79">
        <v>0</v>
      </c>
      <c r="AS13" s="42">
        <v>0</v>
      </c>
      <c r="AT13" s="1">
        <v>0</v>
      </c>
      <c r="AU13" s="1">
        <v>0</v>
      </c>
      <c r="AV13" s="2">
        <f t="shared" si="32"/>
        <v>0</v>
      </c>
      <c r="AW13" s="64">
        <v>0</v>
      </c>
      <c r="AX13" s="2">
        <f t="shared" ref="AX13:AX74" si="42">AU13-AT13</f>
        <v>0</v>
      </c>
      <c r="AY13" s="79">
        <v>0</v>
      </c>
      <c r="AZ13" s="40">
        <v>0</v>
      </c>
      <c r="BA13" s="1">
        <v>0</v>
      </c>
      <c r="BB13" s="1">
        <v>0</v>
      </c>
      <c r="BC13" s="2">
        <f t="shared" si="34"/>
        <v>0</v>
      </c>
      <c r="BD13" s="64">
        <v>0</v>
      </c>
      <c r="BE13" s="2">
        <f t="shared" ref="BE13:BE74" si="43">BB13-BA13</f>
        <v>0</v>
      </c>
      <c r="BF13" s="79">
        <v>0</v>
      </c>
      <c r="BG13" s="40">
        <v>0</v>
      </c>
      <c r="BH13" s="1">
        <v>0</v>
      </c>
      <c r="BI13" s="1">
        <f>E13+L13+S13+Z13+AG13+AN13+AU13+BB13</f>
        <v>2.48</v>
      </c>
      <c r="BJ13" s="2">
        <f t="shared" si="36"/>
        <v>2.48</v>
      </c>
      <c r="BK13" s="64">
        <v>0</v>
      </c>
      <c r="BL13" s="2">
        <f t="shared" ref="BL13:BL74" si="44">BI13-BH13</f>
        <v>2.48</v>
      </c>
      <c r="BM13" s="41">
        <v>0</v>
      </c>
    </row>
    <row r="14" spans="1:65" s="16" customFormat="1" ht="28.5" x14ac:dyDescent="0.25">
      <c r="A14" s="49">
        <v>1010200</v>
      </c>
      <c r="B14" s="67" t="s">
        <v>14</v>
      </c>
      <c r="C14" s="42">
        <v>680185856</v>
      </c>
      <c r="D14" s="1">
        <v>680185856</v>
      </c>
      <c r="E14" s="1">
        <v>779720630.7608</v>
      </c>
      <c r="F14" s="2">
        <f t="shared" si="13"/>
        <v>99534774.760800004</v>
      </c>
      <c r="G14" s="64">
        <f t="shared" si="14"/>
        <v>114.63346729173975</v>
      </c>
      <c r="H14" s="2">
        <f t="shared" si="15"/>
        <v>99534774.760800004</v>
      </c>
      <c r="I14" s="79">
        <f t="shared" si="16"/>
        <v>114.63346729173975</v>
      </c>
      <c r="J14" s="40">
        <v>198729092</v>
      </c>
      <c r="K14" s="1">
        <v>103514731</v>
      </c>
      <c r="L14" s="1">
        <v>73895743.273599997</v>
      </c>
      <c r="M14" s="2">
        <f t="shared" si="17"/>
        <v>-124833348.7264</v>
      </c>
      <c r="N14" s="64">
        <f t="shared" si="18"/>
        <v>37.184159868047907</v>
      </c>
      <c r="O14" s="2">
        <f t="shared" si="19"/>
        <v>-29618987.726400003</v>
      </c>
      <c r="P14" s="79">
        <f t="shared" si="20"/>
        <v>71.386693043331192</v>
      </c>
      <c r="Q14" s="40">
        <v>118507308</v>
      </c>
      <c r="R14" s="1">
        <v>102568368</v>
      </c>
      <c r="S14" s="1">
        <v>108873594.9076</v>
      </c>
      <c r="T14" s="2">
        <f t="shared" si="21"/>
        <v>-9633713.0923999995</v>
      </c>
      <c r="U14" s="64">
        <f t="shared" si="22"/>
        <v>91.870785646063283</v>
      </c>
      <c r="V14" s="2">
        <f t="shared" si="38"/>
        <v>6305226.9076000005</v>
      </c>
      <c r="W14" s="79">
        <f t="shared" si="3"/>
        <v>106.14734057931</v>
      </c>
      <c r="X14" s="40">
        <v>78483135</v>
      </c>
      <c r="Y14" s="1">
        <v>45200408</v>
      </c>
      <c r="Z14" s="1">
        <v>51328883.524000004</v>
      </c>
      <c r="AA14" s="2">
        <f t="shared" si="23"/>
        <v>-27154251.475999996</v>
      </c>
      <c r="AB14" s="64">
        <f t="shared" si="24"/>
        <v>65.401163605403895</v>
      </c>
      <c r="AC14" s="2">
        <f t="shared" si="39"/>
        <v>6128475.5240000039</v>
      </c>
      <c r="AD14" s="79">
        <f t="shared" ref="AD14:AD78" si="45">Z14/Y14*100</f>
        <v>113.55845178211668</v>
      </c>
      <c r="AE14" s="40">
        <v>37792950</v>
      </c>
      <c r="AF14" s="1">
        <v>23575524</v>
      </c>
      <c r="AG14" s="1">
        <v>24191919.404399998</v>
      </c>
      <c r="AH14" s="2">
        <f t="shared" si="27"/>
        <v>-13601030.595600002</v>
      </c>
      <c r="AI14" s="64">
        <f t="shared" si="28"/>
        <v>64.011725478958368</v>
      </c>
      <c r="AJ14" s="2">
        <f t="shared" si="40"/>
        <v>616395.40439999849</v>
      </c>
      <c r="AK14" s="79">
        <f t="shared" ref="AK14:AK78" si="46">AG14/AF14*100</f>
        <v>102.6145565392311</v>
      </c>
      <c r="AL14" s="40">
        <v>65464569</v>
      </c>
      <c r="AM14" s="1">
        <v>37098693</v>
      </c>
      <c r="AN14" s="1">
        <v>40611041.147600003</v>
      </c>
      <c r="AO14" s="2">
        <f t="shared" si="29"/>
        <v>-24853527.852399997</v>
      </c>
      <c r="AP14" s="64">
        <f t="shared" si="30"/>
        <v>62.035146290507157</v>
      </c>
      <c r="AQ14" s="2">
        <f t="shared" si="41"/>
        <v>3512348.1476000026</v>
      </c>
      <c r="AR14" s="79">
        <f t="shared" ref="AR14:AR78" si="47">AN14/AM14*100</f>
        <v>109.467579215257</v>
      </c>
      <c r="AS14" s="42">
        <v>18020385</v>
      </c>
      <c r="AT14" s="1">
        <v>15976851</v>
      </c>
      <c r="AU14" s="1">
        <v>17530146.191600002</v>
      </c>
      <c r="AV14" s="2">
        <f t="shared" si="32"/>
        <v>-490238.80839999765</v>
      </c>
      <c r="AW14" s="64">
        <f t="shared" si="33"/>
        <v>97.27953199446074</v>
      </c>
      <c r="AX14" s="2">
        <f t="shared" si="42"/>
        <v>1553295.1916000023</v>
      </c>
      <c r="AY14" s="79">
        <f t="shared" ref="AY14:AY20" si="48">AU14/AT14*100</f>
        <v>109.72216109169449</v>
      </c>
      <c r="AZ14" s="40">
        <v>14783100</v>
      </c>
      <c r="BA14" s="1">
        <v>5595445</v>
      </c>
      <c r="BB14" s="1">
        <v>6321088.4544000002</v>
      </c>
      <c r="BC14" s="2">
        <f t="shared" si="34"/>
        <v>-8462011.5456000008</v>
      </c>
      <c r="BD14" s="64">
        <f t="shared" si="35"/>
        <v>42.758883146295432</v>
      </c>
      <c r="BE14" s="2">
        <f t="shared" si="43"/>
        <v>725643.45440000016</v>
      </c>
      <c r="BF14" s="79">
        <f t="shared" ref="BF14:BF78" si="49">BB14/BA14*100</f>
        <v>112.96846728723095</v>
      </c>
      <c r="BG14" s="40">
        <f>C14+J14+Q14+X14+AE14+AL14+AS14+AZ14</f>
        <v>1211966395</v>
      </c>
      <c r="BH14" s="1">
        <f>D14+K14+R14+Y14+AF14+AM14+AT14+BA14</f>
        <v>1013715876</v>
      </c>
      <c r="BI14" s="1">
        <f>E14+L14+S14+Z14+AG14+AN14+AU14+BB14</f>
        <v>1102473047.6640003</v>
      </c>
      <c r="BJ14" s="2">
        <f t="shared" si="36"/>
        <v>-109493347.33599973</v>
      </c>
      <c r="BK14" s="64">
        <f t="shared" si="37"/>
        <v>90.965644939685006</v>
      </c>
      <c r="BL14" s="2">
        <f t="shared" si="44"/>
        <v>88757171.664000273</v>
      </c>
      <c r="BM14" s="41">
        <f t="shared" ref="BM14:BM78" si="50">BI14/BH14*100</f>
        <v>108.75562608471965</v>
      </c>
    </row>
    <row r="15" spans="1:65" s="16" customFormat="1" ht="14.25" x14ac:dyDescent="0.25">
      <c r="A15" s="49">
        <v>1010400</v>
      </c>
      <c r="B15" s="67" t="s">
        <v>16</v>
      </c>
      <c r="C15" s="42">
        <v>3810600</v>
      </c>
      <c r="D15" s="1">
        <v>3810600</v>
      </c>
      <c r="E15" s="1">
        <v>4244891.32</v>
      </c>
      <c r="F15" s="2">
        <f t="shared" si="13"/>
        <v>434291.3200000003</v>
      </c>
      <c r="G15" s="64">
        <f t="shared" si="14"/>
        <v>111.39692751797618</v>
      </c>
      <c r="H15" s="2">
        <f t="shared" si="15"/>
        <v>434291.3200000003</v>
      </c>
      <c r="I15" s="79">
        <f t="shared" si="16"/>
        <v>111.39692751797618</v>
      </c>
      <c r="J15" s="40">
        <v>0</v>
      </c>
      <c r="K15" s="1">
        <v>0</v>
      </c>
      <c r="L15" s="1">
        <v>0</v>
      </c>
      <c r="M15" s="2">
        <f t="shared" si="17"/>
        <v>0</v>
      </c>
      <c r="N15" s="64">
        <v>0</v>
      </c>
      <c r="O15" s="2">
        <f t="shared" si="19"/>
        <v>0</v>
      </c>
      <c r="P15" s="79">
        <v>0</v>
      </c>
      <c r="Q15" s="40">
        <v>2227200</v>
      </c>
      <c r="R15" s="1">
        <v>2227200</v>
      </c>
      <c r="S15" s="1">
        <v>2071696.16</v>
      </c>
      <c r="T15" s="2">
        <f t="shared" si="21"/>
        <v>-155503.84000000008</v>
      </c>
      <c r="U15" s="64">
        <f t="shared" si="22"/>
        <v>93.017966954022981</v>
      </c>
      <c r="V15" s="2">
        <f t="shared" si="38"/>
        <v>-155503.84000000008</v>
      </c>
      <c r="W15" s="79">
        <f t="shared" si="3"/>
        <v>93.017966954022981</v>
      </c>
      <c r="X15" s="40">
        <v>939600</v>
      </c>
      <c r="Y15" s="1">
        <v>939600</v>
      </c>
      <c r="Z15" s="1">
        <v>1186940.8899999999</v>
      </c>
      <c r="AA15" s="2">
        <f t="shared" si="23"/>
        <v>247340.8899999999</v>
      </c>
      <c r="AB15" s="64">
        <f t="shared" si="24"/>
        <v>126.32406236696465</v>
      </c>
      <c r="AC15" s="2">
        <f t="shared" si="39"/>
        <v>247340.8899999999</v>
      </c>
      <c r="AD15" s="79">
        <f t="shared" si="45"/>
        <v>126.32406236696465</v>
      </c>
      <c r="AE15" s="40">
        <v>1131000</v>
      </c>
      <c r="AF15" s="1">
        <v>1131000</v>
      </c>
      <c r="AG15" s="1">
        <v>823440.4</v>
      </c>
      <c r="AH15" s="2">
        <f t="shared" si="27"/>
        <v>-307559.59999999998</v>
      </c>
      <c r="AI15" s="64">
        <f t="shared" si="28"/>
        <v>72.806401414677282</v>
      </c>
      <c r="AJ15" s="2">
        <f t="shared" si="40"/>
        <v>-307559.59999999998</v>
      </c>
      <c r="AK15" s="79">
        <f t="shared" si="46"/>
        <v>72.806401414677282</v>
      </c>
      <c r="AL15" s="40">
        <v>452400</v>
      </c>
      <c r="AM15" s="1">
        <v>452400</v>
      </c>
      <c r="AN15" s="1">
        <v>452404.73</v>
      </c>
      <c r="AO15" s="2">
        <f t="shared" si="29"/>
        <v>4.7299999999813735</v>
      </c>
      <c r="AP15" s="64">
        <f t="shared" si="30"/>
        <v>100.00104553492484</v>
      </c>
      <c r="AQ15" s="2">
        <f t="shared" si="41"/>
        <v>4.7299999999813735</v>
      </c>
      <c r="AR15" s="79">
        <f t="shared" si="47"/>
        <v>100.00104553492484</v>
      </c>
      <c r="AS15" s="42">
        <v>382800</v>
      </c>
      <c r="AT15" s="1">
        <v>382800</v>
      </c>
      <c r="AU15" s="1">
        <v>382843.92</v>
      </c>
      <c r="AV15" s="2">
        <f t="shared" si="32"/>
        <v>43.919999999983702</v>
      </c>
      <c r="AW15" s="64">
        <f t="shared" si="33"/>
        <v>100.01147335423197</v>
      </c>
      <c r="AX15" s="2">
        <f t="shared" si="42"/>
        <v>43.919999999983702</v>
      </c>
      <c r="AY15" s="79">
        <f t="shared" si="48"/>
        <v>100.01147335423197</v>
      </c>
      <c r="AZ15" s="40">
        <v>452400</v>
      </c>
      <c r="BA15" s="1">
        <v>452400</v>
      </c>
      <c r="BB15" s="1">
        <v>450950</v>
      </c>
      <c r="BC15" s="2">
        <f t="shared" si="34"/>
        <v>-1450</v>
      </c>
      <c r="BD15" s="64">
        <f t="shared" si="35"/>
        <v>99.679487179487182</v>
      </c>
      <c r="BE15" s="2">
        <f t="shared" si="43"/>
        <v>-1450</v>
      </c>
      <c r="BF15" s="79">
        <f t="shared" si="49"/>
        <v>99.679487179487182</v>
      </c>
      <c r="BG15" s="40">
        <f t="shared" ref="BG15:BH76" si="51">C15+J15+Q15+X15+AE15+AL15+AS15+AZ15</f>
        <v>9396000</v>
      </c>
      <c r="BH15" s="1">
        <f t="shared" si="51"/>
        <v>9396000</v>
      </c>
      <c r="BI15" s="1">
        <f t="shared" ref="BI15:BI76" si="52">E15+L15+S15+Z15+AG15+AN15+AU15+BB15</f>
        <v>9613167.4199999999</v>
      </c>
      <c r="BJ15" s="2">
        <f t="shared" si="36"/>
        <v>217167.41999999993</v>
      </c>
      <c r="BK15" s="64">
        <f t="shared" si="37"/>
        <v>102.31127522349936</v>
      </c>
      <c r="BL15" s="2">
        <f t="shared" si="44"/>
        <v>217167.41999999993</v>
      </c>
      <c r="BM15" s="41">
        <f t="shared" si="50"/>
        <v>102.31127522349936</v>
      </c>
    </row>
    <row r="16" spans="1:65" s="16" customFormat="1" ht="42.75" x14ac:dyDescent="0.25">
      <c r="A16" s="49">
        <v>1010500</v>
      </c>
      <c r="B16" s="68" t="s">
        <v>60</v>
      </c>
      <c r="C16" s="42">
        <v>3381041</v>
      </c>
      <c r="D16" s="1">
        <v>3381041</v>
      </c>
      <c r="E16" s="1">
        <v>3484674.94</v>
      </c>
      <c r="F16" s="2">
        <f t="shared" si="13"/>
        <v>103633.93999999994</v>
      </c>
      <c r="G16" s="64">
        <f t="shared" si="14"/>
        <v>103.06514886983034</v>
      </c>
      <c r="H16" s="2">
        <f t="shared" si="15"/>
        <v>103633.93999999994</v>
      </c>
      <c r="I16" s="79">
        <f t="shared" si="16"/>
        <v>103.06514886983034</v>
      </c>
      <c r="J16" s="40">
        <v>86000</v>
      </c>
      <c r="K16" s="1">
        <v>86000</v>
      </c>
      <c r="L16" s="1">
        <v>117312.06</v>
      </c>
      <c r="M16" s="2">
        <f t="shared" si="17"/>
        <v>31312.059999999998</v>
      </c>
      <c r="N16" s="64">
        <f t="shared" si="18"/>
        <v>136.40937209302325</v>
      </c>
      <c r="O16" s="2">
        <f t="shared" si="19"/>
        <v>31312.059999999998</v>
      </c>
      <c r="P16" s="79">
        <f t="shared" si="20"/>
        <v>136.40937209302325</v>
      </c>
      <c r="Q16" s="40">
        <v>2191242</v>
      </c>
      <c r="R16" s="1">
        <v>2191242</v>
      </c>
      <c r="S16" s="1">
        <v>2240113.04</v>
      </c>
      <c r="T16" s="2">
        <f t="shared" si="21"/>
        <v>48871.040000000037</v>
      </c>
      <c r="U16" s="64">
        <f t="shared" si="22"/>
        <v>102.23028948879221</v>
      </c>
      <c r="V16" s="2">
        <f t="shared" si="38"/>
        <v>48871.040000000037</v>
      </c>
      <c r="W16" s="79">
        <f t="shared" si="3"/>
        <v>102.23028948879221</v>
      </c>
      <c r="X16" s="40">
        <v>1649831</v>
      </c>
      <c r="Y16" s="1">
        <v>1649831</v>
      </c>
      <c r="Z16" s="1">
        <v>1780551.39</v>
      </c>
      <c r="AA16" s="2">
        <f t="shared" si="23"/>
        <v>130720.3899999999</v>
      </c>
      <c r="AB16" s="64">
        <f t="shared" si="24"/>
        <v>107.92325941263074</v>
      </c>
      <c r="AC16" s="2">
        <f t="shared" si="39"/>
        <v>130720.3899999999</v>
      </c>
      <c r="AD16" s="79">
        <f t="shared" si="45"/>
        <v>107.92325941263074</v>
      </c>
      <c r="AE16" s="40">
        <v>641255</v>
      </c>
      <c r="AF16" s="1">
        <v>641255</v>
      </c>
      <c r="AG16" s="1">
        <v>746214.63</v>
      </c>
      <c r="AH16" s="2">
        <f t="shared" si="27"/>
        <v>104959.63</v>
      </c>
      <c r="AI16" s="64">
        <f t="shared" si="28"/>
        <v>116.3678458647496</v>
      </c>
      <c r="AJ16" s="2">
        <f t="shared" si="40"/>
        <v>104959.63</v>
      </c>
      <c r="AK16" s="79">
        <f t="shared" si="46"/>
        <v>116.3678458647496</v>
      </c>
      <c r="AL16" s="40">
        <v>1676106</v>
      </c>
      <c r="AM16" s="1">
        <v>1676106</v>
      </c>
      <c r="AN16" s="1">
        <v>1898822.51</v>
      </c>
      <c r="AO16" s="2">
        <f t="shared" si="29"/>
        <v>222716.51</v>
      </c>
      <c r="AP16" s="64">
        <f t="shared" si="30"/>
        <v>113.28773418864917</v>
      </c>
      <c r="AQ16" s="2">
        <f t="shared" si="41"/>
        <v>222716.51</v>
      </c>
      <c r="AR16" s="79">
        <f t="shared" si="47"/>
        <v>113.28773418864917</v>
      </c>
      <c r="AS16" s="42">
        <v>533974</v>
      </c>
      <c r="AT16" s="1">
        <v>533974</v>
      </c>
      <c r="AU16" s="1">
        <v>698604.3</v>
      </c>
      <c r="AV16" s="2">
        <f t="shared" si="32"/>
        <v>164630.30000000005</v>
      </c>
      <c r="AW16" s="64">
        <f t="shared" si="33"/>
        <v>130.83114533666432</v>
      </c>
      <c r="AX16" s="2">
        <f t="shared" si="42"/>
        <v>164630.30000000005</v>
      </c>
      <c r="AY16" s="79">
        <f t="shared" si="48"/>
        <v>130.83114533666432</v>
      </c>
      <c r="AZ16" s="40">
        <v>295486</v>
      </c>
      <c r="BA16" s="1">
        <v>295486</v>
      </c>
      <c r="BB16" s="1">
        <v>402495.75</v>
      </c>
      <c r="BC16" s="2">
        <f t="shared" si="34"/>
        <v>107009.75</v>
      </c>
      <c r="BD16" s="64">
        <f t="shared" si="35"/>
        <v>136.21482912896045</v>
      </c>
      <c r="BE16" s="2">
        <f t="shared" si="43"/>
        <v>107009.75</v>
      </c>
      <c r="BF16" s="79">
        <f t="shared" si="49"/>
        <v>136.21482912896045</v>
      </c>
      <c r="BG16" s="40">
        <f t="shared" si="51"/>
        <v>10454935</v>
      </c>
      <c r="BH16" s="1">
        <f t="shared" si="51"/>
        <v>10454935</v>
      </c>
      <c r="BI16" s="1">
        <f t="shared" si="52"/>
        <v>11368788.620000001</v>
      </c>
      <c r="BJ16" s="2">
        <f t="shared" si="36"/>
        <v>913853.62000000104</v>
      </c>
      <c r="BK16" s="64">
        <f t="shared" si="37"/>
        <v>108.74088284623483</v>
      </c>
      <c r="BL16" s="2">
        <f t="shared" si="44"/>
        <v>913853.62000000104</v>
      </c>
      <c r="BM16" s="41">
        <f t="shared" si="50"/>
        <v>108.74088284623483</v>
      </c>
    </row>
    <row r="17" spans="1:65" s="16" customFormat="1" ht="28.5" x14ac:dyDescent="0.25">
      <c r="A17" s="49">
        <v>1010600</v>
      </c>
      <c r="B17" s="67" t="s">
        <v>87</v>
      </c>
      <c r="C17" s="42">
        <v>25589355</v>
      </c>
      <c r="D17" s="1">
        <v>25589355</v>
      </c>
      <c r="E17" s="1">
        <v>28332873.43</v>
      </c>
      <c r="F17" s="2">
        <f t="shared" si="13"/>
        <v>2743518.4299999997</v>
      </c>
      <c r="G17" s="64">
        <f t="shared" si="14"/>
        <v>110.72132701273635</v>
      </c>
      <c r="H17" s="2">
        <f t="shared" si="15"/>
        <v>2743518.4299999997</v>
      </c>
      <c r="I17" s="79">
        <f t="shared" si="16"/>
        <v>110.72132701273635</v>
      </c>
      <c r="J17" s="40">
        <v>527098</v>
      </c>
      <c r="K17" s="1">
        <v>527098</v>
      </c>
      <c r="L17" s="1">
        <v>699270.91</v>
      </c>
      <c r="M17" s="2">
        <f t="shared" si="17"/>
        <v>172172.91000000003</v>
      </c>
      <c r="N17" s="64">
        <f t="shared" si="18"/>
        <v>132.66430720662953</v>
      </c>
      <c r="O17" s="2">
        <f t="shared" si="19"/>
        <v>172172.91000000003</v>
      </c>
      <c r="P17" s="79">
        <f t="shared" si="20"/>
        <v>132.66430720662953</v>
      </c>
      <c r="Q17" s="40">
        <v>9714535</v>
      </c>
      <c r="R17" s="1">
        <v>9714535</v>
      </c>
      <c r="S17" s="1">
        <v>10075310.700000001</v>
      </c>
      <c r="T17" s="2">
        <f t="shared" si="21"/>
        <v>360775.70000000112</v>
      </c>
      <c r="U17" s="64">
        <f t="shared" si="22"/>
        <v>103.71377219805169</v>
      </c>
      <c r="V17" s="2">
        <f t="shared" si="38"/>
        <v>360775.70000000112</v>
      </c>
      <c r="W17" s="79">
        <f t="shared" si="3"/>
        <v>103.71377219805169</v>
      </c>
      <c r="X17" s="40">
        <v>2302810</v>
      </c>
      <c r="Y17" s="1">
        <v>2302810</v>
      </c>
      <c r="Z17" s="1">
        <v>2385786.46</v>
      </c>
      <c r="AA17" s="2">
        <f t="shared" si="23"/>
        <v>82976.459999999963</v>
      </c>
      <c r="AB17" s="64">
        <f t="shared" si="24"/>
        <v>103.60326991805664</v>
      </c>
      <c r="AC17" s="2">
        <f t="shared" si="39"/>
        <v>82976.459999999963</v>
      </c>
      <c r="AD17" s="79">
        <f t="shared" si="45"/>
        <v>103.60326991805664</v>
      </c>
      <c r="AE17" s="40">
        <v>469220</v>
      </c>
      <c r="AF17" s="1">
        <v>469220</v>
      </c>
      <c r="AG17" s="1">
        <v>373505.61</v>
      </c>
      <c r="AH17" s="2">
        <f t="shared" si="27"/>
        <v>-95714.390000000014</v>
      </c>
      <c r="AI17" s="64">
        <f t="shared" si="28"/>
        <v>79.601383146498435</v>
      </c>
      <c r="AJ17" s="2">
        <f t="shared" si="40"/>
        <v>-95714.390000000014</v>
      </c>
      <c r="AK17" s="79">
        <f t="shared" si="46"/>
        <v>79.601383146498435</v>
      </c>
      <c r="AL17" s="40">
        <v>1477502</v>
      </c>
      <c r="AM17" s="1">
        <v>1477502</v>
      </c>
      <c r="AN17" s="1">
        <v>1804881.95</v>
      </c>
      <c r="AO17" s="2">
        <f t="shared" si="29"/>
        <v>327379.94999999995</v>
      </c>
      <c r="AP17" s="64">
        <f t="shared" si="30"/>
        <v>122.15766543801632</v>
      </c>
      <c r="AQ17" s="2">
        <f t="shared" si="41"/>
        <v>327379.94999999995</v>
      </c>
      <c r="AR17" s="79">
        <f t="shared" si="47"/>
        <v>122.15766543801632</v>
      </c>
      <c r="AS17" s="42">
        <v>234376</v>
      </c>
      <c r="AT17" s="1">
        <v>234376</v>
      </c>
      <c r="AU17" s="1">
        <v>226638.95</v>
      </c>
      <c r="AV17" s="2">
        <f t="shared" si="32"/>
        <v>-7737.0499999999884</v>
      </c>
      <c r="AW17" s="64">
        <f t="shared" si="33"/>
        <v>96.698872751476259</v>
      </c>
      <c r="AX17" s="2">
        <f t="shared" si="42"/>
        <v>-7737.0499999999884</v>
      </c>
      <c r="AY17" s="79">
        <f t="shared" si="48"/>
        <v>96.698872751476259</v>
      </c>
      <c r="AZ17" s="40">
        <v>27626</v>
      </c>
      <c r="BA17" s="1">
        <v>27626</v>
      </c>
      <c r="BB17" s="1">
        <v>40877</v>
      </c>
      <c r="BC17" s="2">
        <f t="shared" si="34"/>
        <v>13251</v>
      </c>
      <c r="BD17" s="64">
        <f t="shared" si="35"/>
        <v>147.96568450010858</v>
      </c>
      <c r="BE17" s="2">
        <f t="shared" si="43"/>
        <v>13251</v>
      </c>
      <c r="BF17" s="79">
        <f t="shared" si="49"/>
        <v>147.96568450010858</v>
      </c>
      <c r="BG17" s="40">
        <f t="shared" si="51"/>
        <v>40342522</v>
      </c>
      <c r="BH17" s="1">
        <f t="shared" si="51"/>
        <v>40342522</v>
      </c>
      <c r="BI17" s="1">
        <f t="shared" si="52"/>
        <v>43939145.010000005</v>
      </c>
      <c r="BJ17" s="2">
        <f t="shared" si="36"/>
        <v>3596623.0100000054</v>
      </c>
      <c r="BK17" s="64">
        <f t="shared" si="37"/>
        <v>108.91521608391265</v>
      </c>
      <c r="BL17" s="2">
        <f t="shared" si="44"/>
        <v>3596623.0100000054</v>
      </c>
      <c r="BM17" s="41">
        <f t="shared" si="50"/>
        <v>108.91521608391265</v>
      </c>
    </row>
    <row r="18" spans="1:65" s="16" customFormat="1" ht="42.75" x14ac:dyDescent="0.25">
      <c r="A18" s="49">
        <v>1010601</v>
      </c>
      <c r="B18" s="69" t="s">
        <v>61</v>
      </c>
      <c r="C18" s="42">
        <v>46095646</v>
      </c>
      <c r="D18" s="1">
        <v>40767162</v>
      </c>
      <c r="E18" s="1">
        <v>43936068.090000004</v>
      </c>
      <c r="F18" s="2">
        <f t="shared" si="13"/>
        <v>-2159577.9099999964</v>
      </c>
      <c r="G18" s="64">
        <f t="shared" si="14"/>
        <v>95.31500673621106</v>
      </c>
      <c r="H18" s="2">
        <f t="shared" si="15"/>
        <v>3168906.0900000036</v>
      </c>
      <c r="I18" s="79">
        <f t="shared" si="16"/>
        <v>107.77318296034441</v>
      </c>
      <c r="J18" s="40">
        <v>702667</v>
      </c>
      <c r="K18" s="1">
        <v>665674</v>
      </c>
      <c r="L18" s="1">
        <v>719799.55</v>
      </c>
      <c r="M18" s="2">
        <f t="shared" si="17"/>
        <v>17132.550000000047</v>
      </c>
      <c r="N18" s="64">
        <f t="shared" si="18"/>
        <v>102.4382175340524</v>
      </c>
      <c r="O18" s="2">
        <f t="shared" si="19"/>
        <v>54125.550000000047</v>
      </c>
      <c r="P18" s="79">
        <f t="shared" si="20"/>
        <v>108.13093946886916</v>
      </c>
      <c r="Q18" s="40">
        <v>18930702</v>
      </c>
      <c r="R18" s="1">
        <v>16942238</v>
      </c>
      <c r="S18" s="1">
        <v>17889306.379999999</v>
      </c>
      <c r="T18" s="2">
        <f t="shared" si="21"/>
        <v>-1041395.620000001</v>
      </c>
      <c r="U18" s="64">
        <f t="shared" si="22"/>
        <v>94.498906485348499</v>
      </c>
      <c r="V18" s="2">
        <f t="shared" si="38"/>
        <v>947068.37999999896</v>
      </c>
      <c r="W18" s="79">
        <f t="shared" si="3"/>
        <v>105.5899839206603</v>
      </c>
      <c r="X18" s="40">
        <v>14263917</v>
      </c>
      <c r="Y18" s="1">
        <v>10779437</v>
      </c>
      <c r="Z18" s="1">
        <v>12553636.460000001</v>
      </c>
      <c r="AA18" s="2">
        <f t="shared" si="23"/>
        <v>-1710280.5399999991</v>
      </c>
      <c r="AB18" s="64">
        <f t="shared" si="24"/>
        <v>88.0097413634698</v>
      </c>
      <c r="AC18" s="2">
        <f t="shared" si="39"/>
        <v>1774199.4600000009</v>
      </c>
      <c r="AD18" s="79">
        <f t="shared" si="45"/>
        <v>116.45911061959914</v>
      </c>
      <c r="AE18" s="40">
        <v>4755840</v>
      </c>
      <c r="AF18" s="1">
        <v>4312523</v>
      </c>
      <c r="AG18" s="1">
        <v>4716437.8899999997</v>
      </c>
      <c r="AH18" s="2">
        <f t="shared" si="27"/>
        <v>-39402.110000000335</v>
      </c>
      <c r="AI18" s="64">
        <f t="shared" si="28"/>
        <v>99.171500513053417</v>
      </c>
      <c r="AJ18" s="2">
        <f t="shared" si="40"/>
        <v>403914.88999999966</v>
      </c>
      <c r="AK18" s="79">
        <f t="shared" si="46"/>
        <v>109.36609242431865</v>
      </c>
      <c r="AL18" s="40">
        <v>15411201</v>
      </c>
      <c r="AM18" s="1">
        <v>15161734</v>
      </c>
      <c r="AN18" s="1">
        <v>16056127.49</v>
      </c>
      <c r="AO18" s="2">
        <f t="shared" si="29"/>
        <v>644926.49000000022</v>
      </c>
      <c r="AP18" s="64">
        <f t="shared" si="30"/>
        <v>104.18479059484073</v>
      </c>
      <c r="AQ18" s="2">
        <f t="shared" si="41"/>
        <v>894393.49000000022</v>
      </c>
      <c r="AR18" s="79">
        <f t="shared" si="47"/>
        <v>105.89901847638272</v>
      </c>
      <c r="AS18" s="42">
        <v>6481062</v>
      </c>
      <c r="AT18" s="1">
        <v>5697880</v>
      </c>
      <c r="AU18" s="1">
        <v>6783857.5599999996</v>
      </c>
      <c r="AV18" s="2">
        <f t="shared" si="32"/>
        <v>302795.55999999959</v>
      </c>
      <c r="AW18" s="64">
        <f t="shared" si="33"/>
        <v>104.67200529789716</v>
      </c>
      <c r="AX18" s="2">
        <f t="shared" si="42"/>
        <v>1085977.5599999996</v>
      </c>
      <c r="AY18" s="79">
        <f t="shared" si="48"/>
        <v>119.05932662674539</v>
      </c>
      <c r="AZ18" s="40">
        <v>5534086</v>
      </c>
      <c r="BA18" s="1">
        <v>3763374</v>
      </c>
      <c r="BB18" s="1">
        <v>4457244.9800000004</v>
      </c>
      <c r="BC18" s="2">
        <f t="shared" si="34"/>
        <v>-1076841.0199999996</v>
      </c>
      <c r="BD18" s="64">
        <f t="shared" si="35"/>
        <v>80.541664513345125</v>
      </c>
      <c r="BE18" s="2">
        <f t="shared" si="43"/>
        <v>693870.98000000045</v>
      </c>
      <c r="BF18" s="79">
        <f t="shared" si="49"/>
        <v>118.43747073769444</v>
      </c>
      <c r="BG18" s="40">
        <f t="shared" si="51"/>
        <v>112175121</v>
      </c>
      <c r="BH18" s="1">
        <f t="shared" si="51"/>
        <v>98090022</v>
      </c>
      <c r="BI18" s="1">
        <f t="shared" si="52"/>
        <v>107112478.39999999</v>
      </c>
      <c r="BJ18" s="2">
        <f t="shared" si="36"/>
        <v>-5062642.6000000089</v>
      </c>
      <c r="BK18" s="64">
        <f t="shared" si="37"/>
        <v>95.48684008105505</v>
      </c>
      <c r="BL18" s="2">
        <f t="shared" si="44"/>
        <v>9022456.3999999911</v>
      </c>
      <c r="BM18" s="41">
        <f t="shared" si="50"/>
        <v>109.19813882802471</v>
      </c>
    </row>
    <row r="19" spans="1:65" s="16" customFormat="1" ht="14.25" x14ac:dyDescent="0.25">
      <c r="A19" s="49">
        <v>1010700</v>
      </c>
      <c r="B19" s="67" t="s">
        <v>17</v>
      </c>
      <c r="C19" s="42">
        <v>306319430</v>
      </c>
      <c r="D19" s="1">
        <v>306319430</v>
      </c>
      <c r="E19" s="1">
        <v>321938932.69</v>
      </c>
      <c r="F19" s="2">
        <f t="shared" si="13"/>
        <v>15619502.689999998</v>
      </c>
      <c r="G19" s="64">
        <f t="shared" si="14"/>
        <v>105.09908976064625</v>
      </c>
      <c r="H19" s="2">
        <f t="shared" si="15"/>
        <v>15619502.689999998</v>
      </c>
      <c r="I19" s="79">
        <f t="shared" si="16"/>
        <v>105.09908976064625</v>
      </c>
      <c r="J19" s="40">
        <v>48815142</v>
      </c>
      <c r="K19" s="1">
        <v>40293271</v>
      </c>
      <c r="L19" s="1">
        <v>35819636.519999996</v>
      </c>
      <c r="M19" s="2">
        <f t="shared" si="17"/>
        <v>-12995505.480000004</v>
      </c>
      <c r="N19" s="64">
        <f t="shared" si="18"/>
        <v>73.378126237961155</v>
      </c>
      <c r="O19" s="2">
        <f t="shared" si="19"/>
        <v>-4473634.4800000042</v>
      </c>
      <c r="P19" s="79">
        <f t="shared" si="20"/>
        <v>88.897316179666802</v>
      </c>
      <c r="Q19" s="40">
        <v>102208341</v>
      </c>
      <c r="R19" s="1">
        <v>98811644</v>
      </c>
      <c r="S19" s="1">
        <v>99224435.189999998</v>
      </c>
      <c r="T19" s="2">
        <f t="shared" si="21"/>
        <v>-2983905.8100000024</v>
      </c>
      <c r="U19" s="64">
        <f t="shared" si="22"/>
        <v>97.080565264238075</v>
      </c>
      <c r="V19" s="2">
        <f t="shared" si="38"/>
        <v>412791.18999999762</v>
      </c>
      <c r="W19" s="79">
        <f t="shared" si="3"/>
        <v>100.41775561390315</v>
      </c>
      <c r="X19" s="40">
        <v>110544456</v>
      </c>
      <c r="Y19" s="1">
        <v>78635266</v>
      </c>
      <c r="Z19" s="1">
        <v>86632878.289999992</v>
      </c>
      <c r="AA19" s="2">
        <f t="shared" si="23"/>
        <v>-23911577.710000008</v>
      </c>
      <c r="AB19" s="64">
        <f t="shared" si="24"/>
        <v>78.369265564977766</v>
      </c>
      <c r="AC19" s="2">
        <f t="shared" si="39"/>
        <v>7997612.2899999917</v>
      </c>
      <c r="AD19" s="79">
        <f t="shared" si="45"/>
        <v>110.17051597434666</v>
      </c>
      <c r="AE19" s="40">
        <v>39399239</v>
      </c>
      <c r="AF19" s="1">
        <v>38302966</v>
      </c>
      <c r="AG19" s="1">
        <v>38132429.210000001</v>
      </c>
      <c r="AH19" s="2">
        <f t="shared" si="27"/>
        <v>-1266809.7899999991</v>
      </c>
      <c r="AI19" s="64">
        <f t="shared" si="28"/>
        <v>96.784684622969493</v>
      </c>
      <c r="AJ19" s="2">
        <f t="shared" si="40"/>
        <v>-170536.78999999911</v>
      </c>
      <c r="AK19" s="79">
        <f t="shared" si="46"/>
        <v>99.554768709034178</v>
      </c>
      <c r="AL19" s="40">
        <v>45597788</v>
      </c>
      <c r="AM19" s="1">
        <v>45597788</v>
      </c>
      <c r="AN19" s="1">
        <v>49686961.200000003</v>
      </c>
      <c r="AO19" s="2">
        <f t="shared" si="29"/>
        <v>4089173.200000003</v>
      </c>
      <c r="AP19" s="64">
        <f t="shared" si="30"/>
        <v>108.96792011051065</v>
      </c>
      <c r="AQ19" s="2">
        <f t="shared" si="41"/>
        <v>4089173.200000003</v>
      </c>
      <c r="AR19" s="79">
        <f t="shared" si="47"/>
        <v>108.96792011051065</v>
      </c>
      <c r="AS19" s="42">
        <v>36268570</v>
      </c>
      <c r="AT19" s="1">
        <v>33610395</v>
      </c>
      <c r="AU19" s="1">
        <v>33092574.850000001</v>
      </c>
      <c r="AV19" s="2">
        <f t="shared" si="32"/>
        <v>-3175995.1499999985</v>
      </c>
      <c r="AW19" s="64">
        <f t="shared" si="33"/>
        <v>91.243120007212866</v>
      </c>
      <c r="AX19" s="2">
        <f t="shared" si="42"/>
        <v>-517820.14999999851</v>
      </c>
      <c r="AY19" s="79">
        <f t="shared" si="48"/>
        <v>98.459345241256472</v>
      </c>
      <c r="AZ19" s="40">
        <v>16522964</v>
      </c>
      <c r="BA19" s="1">
        <v>15187775</v>
      </c>
      <c r="BB19" s="1">
        <v>17055173.080000002</v>
      </c>
      <c r="BC19" s="2">
        <f t="shared" si="34"/>
        <v>532209.08000000194</v>
      </c>
      <c r="BD19" s="64">
        <f t="shared" si="35"/>
        <v>103.22102668746361</v>
      </c>
      <c r="BE19" s="2">
        <f t="shared" si="43"/>
        <v>1867398.0800000019</v>
      </c>
      <c r="BF19" s="79">
        <f t="shared" si="49"/>
        <v>112.29540258530299</v>
      </c>
      <c r="BG19" s="40">
        <f t="shared" si="51"/>
        <v>705675930</v>
      </c>
      <c r="BH19" s="1">
        <f t="shared" si="51"/>
        <v>656758535</v>
      </c>
      <c r="BI19" s="1">
        <f t="shared" si="52"/>
        <v>681583021.03000009</v>
      </c>
      <c r="BJ19" s="2">
        <f t="shared" si="36"/>
        <v>-24092908.969999909</v>
      </c>
      <c r="BK19" s="64">
        <f t="shared" si="37"/>
        <v>96.585839484421712</v>
      </c>
      <c r="BL19" s="2">
        <f t="shared" si="44"/>
        <v>24824486.030000091</v>
      </c>
      <c r="BM19" s="41">
        <f t="shared" si="50"/>
        <v>103.77984977842733</v>
      </c>
    </row>
    <row r="20" spans="1:65" s="16" customFormat="1" ht="57" x14ac:dyDescent="0.25">
      <c r="A20" s="49">
        <v>1010800</v>
      </c>
      <c r="B20" s="67" t="s">
        <v>71</v>
      </c>
      <c r="C20" s="42">
        <v>31157915</v>
      </c>
      <c r="D20" s="1">
        <v>29543739</v>
      </c>
      <c r="E20" s="1">
        <v>32014559.620000001</v>
      </c>
      <c r="F20" s="2">
        <f t="shared" si="13"/>
        <v>856644.62000000104</v>
      </c>
      <c r="G20" s="64">
        <f t="shared" si="14"/>
        <v>102.74936439103837</v>
      </c>
      <c r="H20" s="2">
        <f t="shared" si="15"/>
        <v>2470820.620000001</v>
      </c>
      <c r="I20" s="79">
        <f t="shared" si="16"/>
        <v>108.36326309273177</v>
      </c>
      <c r="J20" s="40">
        <v>676322</v>
      </c>
      <c r="K20" s="1">
        <v>641284</v>
      </c>
      <c r="L20" s="1">
        <v>660466.54</v>
      </c>
      <c r="M20" s="2">
        <f t="shared" si="17"/>
        <v>-15855.459999999963</v>
      </c>
      <c r="N20" s="64">
        <f t="shared" si="18"/>
        <v>97.655634446314039</v>
      </c>
      <c r="O20" s="2">
        <f t="shared" si="19"/>
        <v>19182.540000000037</v>
      </c>
      <c r="P20" s="79">
        <f t="shared" si="20"/>
        <v>102.99127063828195</v>
      </c>
      <c r="Q20" s="40">
        <v>6872420</v>
      </c>
      <c r="R20" s="1">
        <v>6516385</v>
      </c>
      <c r="S20" s="1">
        <v>6775201.8499999996</v>
      </c>
      <c r="T20" s="2">
        <f t="shared" si="21"/>
        <v>-97218.150000000373</v>
      </c>
      <c r="U20" s="64">
        <f t="shared" si="22"/>
        <v>98.585386952485436</v>
      </c>
      <c r="V20" s="2">
        <f t="shared" si="38"/>
        <v>258816.84999999963</v>
      </c>
      <c r="W20" s="79">
        <f t="shared" si="3"/>
        <v>103.97178573703056</v>
      </c>
      <c r="X20" s="40">
        <v>3923067</v>
      </c>
      <c r="Y20" s="1">
        <v>3923067</v>
      </c>
      <c r="Z20" s="1">
        <v>4057824.48</v>
      </c>
      <c r="AA20" s="2">
        <f t="shared" si="23"/>
        <v>134757.47999999998</v>
      </c>
      <c r="AB20" s="64">
        <f t="shared" si="24"/>
        <v>103.435003276773</v>
      </c>
      <c r="AC20" s="2">
        <f t="shared" si="39"/>
        <v>134757.47999999998</v>
      </c>
      <c r="AD20" s="79">
        <f t="shared" si="45"/>
        <v>103.435003276773</v>
      </c>
      <c r="AE20" s="40">
        <v>2043882</v>
      </c>
      <c r="AF20" s="1">
        <v>2043882</v>
      </c>
      <c r="AG20" s="1">
        <v>2092813.42</v>
      </c>
      <c r="AH20" s="2">
        <f t="shared" si="27"/>
        <v>48931.419999999925</v>
      </c>
      <c r="AI20" s="64">
        <f t="shared" si="28"/>
        <v>102.39404329604156</v>
      </c>
      <c r="AJ20" s="2">
        <f t="shared" si="40"/>
        <v>48931.419999999925</v>
      </c>
      <c r="AK20" s="79">
        <f t="shared" si="46"/>
        <v>102.39404329604156</v>
      </c>
      <c r="AL20" s="40">
        <v>3445240</v>
      </c>
      <c r="AM20" s="1">
        <v>3445240</v>
      </c>
      <c r="AN20" s="1">
        <v>3633386.15</v>
      </c>
      <c r="AO20" s="2">
        <f t="shared" si="29"/>
        <v>188146.14999999991</v>
      </c>
      <c r="AP20" s="64">
        <f t="shared" si="30"/>
        <v>105.46104625512301</v>
      </c>
      <c r="AQ20" s="2">
        <f t="shared" si="41"/>
        <v>188146.14999999991</v>
      </c>
      <c r="AR20" s="79">
        <f t="shared" si="47"/>
        <v>105.46104625512301</v>
      </c>
      <c r="AS20" s="42">
        <v>2652615</v>
      </c>
      <c r="AT20" s="1">
        <v>2515193</v>
      </c>
      <c r="AU20" s="1">
        <v>2570685.81</v>
      </c>
      <c r="AV20" s="2">
        <f t="shared" si="32"/>
        <v>-81929.189999999944</v>
      </c>
      <c r="AW20" s="64">
        <f t="shared" si="33"/>
        <v>96.911380279460076</v>
      </c>
      <c r="AX20" s="2">
        <f t="shared" si="42"/>
        <v>55492.810000000056</v>
      </c>
      <c r="AY20" s="79">
        <f t="shared" si="48"/>
        <v>102.20630424782513</v>
      </c>
      <c r="AZ20" s="40">
        <v>1182053</v>
      </c>
      <c r="BA20" s="1">
        <v>1182053</v>
      </c>
      <c r="BB20" s="1">
        <v>1298006.75</v>
      </c>
      <c r="BC20" s="2">
        <f t="shared" si="34"/>
        <v>115953.75</v>
      </c>
      <c r="BD20" s="64">
        <f t="shared" si="35"/>
        <v>109.80952207726726</v>
      </c>
      <c r="BE20" s="2">
        <f t="shared" si="43"/>
        <v>115953.75</v>
      </c>
      <c r="BF20" s="79">
        <f t="shared" si="49"/>
        <v>109.80952207726726</v>
      </c>
      <c r="BG20" s="40">
        <f t="shared" si="51"/>
        <v>51953514</v>
      </c>
      <c r="BH20" s="1">
        <f t="shared" si="51"/>
        <v>49810843</v>
      </c>
      <c r="BI20" s="1">
        <f t="shared" si="52"/>
        <v>53102944.619999997</v>
      </c>
      <c r="BJ20" s="2">
        <f t="shared" si="36"/>
        <v>1149430.6199999973</v>
      </c>
      <c r="BK20" s="64">
        <f t="shared" si="37"/>
        <v>102.21242131956656</v>
      </c>
      <c r="BL20" s="2">
        <f t="shared" si="44"/>
        <v>3292101.6199999973</v>
      </c>
      <c r="BM20" s="41">
        <f t="shared" si="50"/>
        <v>106.60920679459289</v>
      </c>
    </row>
    <row r="21" spans="1:65" s="16" customFormat="1" ht="28.5" x14ac:dyDescent="0.25">
      <c r="A21" s="49" t="s">
        <v>88</v>
      </c>
      <c r="B21" s="67" t="s">
        <v>89</v>
      </c>
      <c r="C21" s="42">
        <v>0</v>
      </c>
      <c r="D21" s="1">
        <v>0</v>
      </c>
      <c r="E21" s="1">
        <v>-159.84</v>
      </c>
      <c r="F21" s="2">
        <f t="shared" si="13"/>
        <v>-159.84</v>
      </c>
      <c r="G21" s="64">
        <v>0</v>
      </c>
      <c r="H21" s="2">
        <v>0</v>
      </c>
      <c r="I21" s="79">
        <v>0</v>
      </c>
      <c r="J21" s="40">
        <v>0</v>
      </c>
      <c r="K21" s="1">
        <v>0</v>
      </c>
      <c r="L21" s="1">
        <v>0</v>
      </c>
      <c r="M21" s="2">
        <f t="shared" si="17"/>
        <v>0</v>
      </c>
      <c r="N21" s="64">
        <v>0</v>
      </c>
      <c r="O21" s="2">
        <v>0</v>
      </c>
      <c r="P21" s="79">
        <v>0</v>
      </c>
      <c r="Q21" s="40">
        <v>0</v>
      </c>
      <c r="R21" s="1">
        <v>0</v>
      </c>
      <c r="S21" s="1">
        <v>0</v>
      </c>
      <c r="T21" s="2">
        <f t="shared" si="21"/>
        <v>0</v>
      </c>
      <c r="U21" s="64">
        <v>0</v>
      </c>
      <c r="V21" s="2">
        <f t="shared" si="38"/>
        <v>0</v>
      </c>
      <c r="W21" s="79">
        <v>0</v>
      </c>
      <c r="X21" s="40">
        <v>0</v>
      </c>
      <c r="Y21" s="1">
        <v>0</v>
      </c>
      <c r="Z21" s="1">
        <v>0</v>
      </c>
      <c r="AA21" s="2">
        <v>0</v>
      </c>
      <c r="AB21" s="64">
        <v>0</v>
      </c>
      <c r="AC21" s="2">
        <f t="shared" si="39"/>
        <v>0</v>
      </c>
      <c r="AD21" s="79">
        <v>0</v>
      </c>
      <c r="AE21" s="40">
        <v>0</v>
      </c>
      <c r="AF21" s="1">
        <v>0</v>
      </c>
      <c r="AG21" s="1">
        <v>0</v>
      </c>
      <c r="AH21" s="2">
        <f t="shared" si="27"/>
        <v>0</v>
      </c>
      <c r="AI21" s="64">
        <v>0</v>
      </c>
      <c r="AJ21" s="2">
        <f t="shared" si="40"/>
        <v>0</v>
      </c>
      <c r="AK21" s="79">
        <v>0</v>
      </c>
      <c r="AL21" s="40">
        <v>0</v>
      </c>
      <c r="AM21" s="1">
        <v>0</v>
      </c>
      <c r="AN21" s="1">
        <v>0</v>
      </c>
      <c r="AO21" s="2">
        <v>0</v>
      </c>
      <c r="AP21" s="64">
        <v>0</v>
      </c>
      <c r="AQ21" s="2">
        <f t="shared" si="41"/>
        <v>0</v>
      </c>
      <c r="AR21" s="79">
        <v>0</v>
      </c>
      <c r="AS21" s="42">
        <v>0</v>
      </c>
      <c r="AT21" s="1">
        <v>0</v>
      </c>
      <c r="AU21" s="1">
        <v>0</v>
      </c>
      <c r="AV21" s="2">
        <f t="shared" si="32"/>
        <v>0</v>
      </c>
      <c r="AW21" s="64">
        <v>0</v>
      </c>
      <c r="AX21" s="2">
        <f t="shared" si="42"/>
        <v>0</v>
      </c>
      <c r="AY21" s="79">
        <v>0</v>
      </c>
      <c r="AZ21" s="40"/>
      <c r="BA21" s="1"/>
      <c r="BB21" s="1"/>
      <c r="BC21" s="2">
        <f t="shared" si="34"/>
        <v>0</v>
      </c>
      <c r="BD21" s="64">
        <v>0</v>
      </c>
      <c r="BE21" s="2"/>
      <c r="BF21" s="79"/>
      <c r="BG21" s="40">
        <f t="shared" ref="BG21:BH21" si="53">C21+J21+Q21+X21+AE21+AL21+AS21+AZ21</f>
        <v>0</v>
      </c>
      <c r="BH21" s="1">
        <f t="shared" si="53"/>
        <v>0</v>
      </c>
      <c r="BI21" s="1">
        <f t="shared" ref="BI21" si="54">E21+L21+S21+Z21+AG21+AN21+AU21+BB21</f>
        <v>-159.84</v>
      </c>
      <c r="BJ21" s="2">
        <f t="shared" si="36"/>
        <v>-159.84</v>
      </c>
      <c r="BK21" s="64">
        <v>0</v>
      </c>
      <c r="BL21" s="2">
        <f t="shared" ref="BL21" si="55">BI21-BH21</f>
        <v>-159.84</v>
      </c>
      <c r="BM21" s="41">
        <v>0</v>
      </c>
    </row>
    <row r="22" spans="1:65" ht="15" x14ac:dyDescent="0.25">
      <c r="A22" s="50"/>
      <c r="B22" s="70"/>
      <c r="C22" s="43"/>
      <c r="D22" s="3"/>
      <c r="E22" s="3"/>
      <c r="F22" s="2"/>
      <c r="G22" s="64"/>
      <c r="H22" s="2"/>
      <c r="I22" s="79"/>
      <c r="J22" s="40"/>
      <c r="K22" s="3"/>
      <c r="L22" s="3"/>
      <c r="M22" s="2"/>
      <c r="N22" s="64"/>
      <c r="O22" s="2"/>
      <c r="P22" s="79"/>
      <c r="Q22" s="40"/>
      <c r="R22" s="3"/>
      <c r="S22" s="3"/>
      <c r="T22" s="2"/>
      <c r="U22" s="64"/>
      <c r="V22" s="2"/>
      <c r="W22" s="79"/>
      <c r="X22" s="40"/>
      <c r="Y22" s="3"/>
      <c r="Z22" s="3"/>
      <c r="AA22" s="2"/>
      <c r="AB22" s="64"/>
      <c r="AC22" s="2"/>
      <c r="AD22" s="79"/>
      <c r="AE22" s="40"/>
      <c r="AF22" s="3"/>
      <c r="AG22" s="3"/>
      <c r="AH22" s="2"/>
      <c r="AI22" s="64"/>
      <c r="AJ22" s="2"/>
      <c r="AK22" s="79"/>
      <c r="AL22" s="40"/>
      <c r="AM22" s="3"/>
      <c r="AN22" s="3"/>
      <c r="AO22" s="2"/>
      <c r="AP22" s="64"/>
      <c r="AQ22" s="2"/>
      <c r="AR22" s="79"/>
      <c r="AS22" s="43"/>
      <c r="AT22" s="3"/>
      <c r="AU22" s="3"/>
      <c r="AV22" s="2"/>
      <c r="AW22" s="64"/>
      <c r="AX22" s="2"/>
      <c r="AY22" s="79"/>
      <c r="AZ22" s="40"/>
      <c r="BA22" s="3"/>
      <c r="BB22" s="3"/>
      <c r="BC22" s="2"/>
      <c r="BD22" s="64"/>
      <c r="BE22" s="2"/>
      <c r="BF22" s="79"/>
      <c r="BG22" s="40"/>
      <c r="BH22" s="1"/>
      <c r="BI22" s="1"/>
      <c r="BJ22" s="2"/>
      <c r="BK22" s="64"/>
      <c r="BL22" s="2"/>
      <c r="BM22" s="41"/>
    </row>
    <row r="23" spans="1:65" s="16" customFormat="1" ht="28.5" x14ac:dyDescent="0.25">
      <c r="A23" s="49">
        <v>1020000</v>
      </c>
      <c r="B23" s="67" t="s">
        <v>18</v>
      </c>
      <c r="C23" s="42">
        <f>SUM(C24:C27)</f>
        <v>27375632</v>
      </c>
      <c r="D23" s="1">
        <f>SUM(D24:D27)</f>
        <v>27574761</v>
      </c>
      <c r="E23" s="1">
        <f>SUM(E24:E27)</f>
        <v>27782955.080000002</v>
      </c>
      <c r="F23" s="2">
        <f t="shared" si="13"/>
        <v>407323.08000000194</v>
      </c>
      <c r="G23" s="64">
        <f t="shared" si="14"/>
        <v>101.48790384090493</v>
      </c>
      <c r="H23" s="2">
        <f t="shared" si="15"/>
        <v>208194.08000000194</v>
      </c>
      <c r="I23" s="79">
        <f t="shared" si="16"/>
        <v>100.75501680685466</v>
      </c>
      <c r="J23" s="40">
        <f t="shared" ref="J23" si="56">SUM(J24:J27)</f>
        <v>132426</v>
      </c>
      <c r="K23" s="1">
        <f t="shared" ref="K23:L23" si="57">SUM(K24:K27)</f>
        <v>132426</v>
      </c>
      <c r="L23" s="1">
        <f t="shared" si="57"/>
        <v>142372.6</v>
      </c>
      <c r="M23" s="2">
        <f t="shared" si="17"/>
        <v>9946.6000000000058</v>
      </c>
      <c r="N23" s="64">
        <f t="shared" si="18"/>
        <v>107.5110627822331</v>
      </c>
      <c r="O23" s="2">
        <f t="shared" si="19"/>
        <v>9946.6000000000058</v>
      </c>
      <c r="P23" s="79">
        <f t="shared" si="20"/>
        <v>107.5110627822331</v>
      </c>
      <c r="Q23" s="40">
        <f t="shared" ref="Q23" si="58">SUM(Q24:Q27)</f>
        <v>10747728</v>
      </c>
      <c r="R23" s="1">
        <f t="shared" ref="R23:S23" si="59">SUM(R24:R27)</f>
        <v>8015301</v>
      </c>
      <c r="S23" s="1">
        <f t="shared" si="59"/>
        <v>7941633.7399999993</v>
      </c>
      <c r="T23" s="2">
        <f t="shared" si="21"/>
        <v>-2806094.2600000007</v>
      </c>
      <c r="U23" s="64">
        <f t="shared" si="22"/>
        <v>73.891279533683758</v>
      </c>
      <c r="V23" s="2">
        <f t="shared" si="38"/>
        <v>-73667.260000000708</v>
      </c>
      <c r="W23" s="79">
        <f t="shared" si="3"/>
        <v>99.080917110910733</v>
      </c>
      <c r="X23" s="40">
        <f t="shared" ref="X23" si="60">SUM(X24:X27)</f>
        <v>575485</v>
      </c>
      <c r="Y23" s="1">
        <f t="shared" ref="Y23:Z23" si="61">SUM(Y24:Y27)</f>
        <v>575485</v>
      </c>
      <c r="Z23" s="1">
        <f t="shared" si="61"/>
        <v>780268.28</v>
      </c>
      <c r="AA23" s="2">
        <f t="shared" si="23"/>
        <v>204783.28000000003</v>
      </c>
      <c r="AB23" s="64">
        <f t="shared" si="24"/>
        <v>135.5844687524436</v>
      </c>
      <c r="AC23" s="2">
        <f t="shared" si="39"/>
        <v>204783.28000000003</v>
      </c>
      <c r="AD23" s="79">
        <f t="shared" si="45"/>
        <v>135.5844687524436</v>
      </c>
      <c r="AE23" s="40">
        <f t="shared" ref="AE23" si="62">SUM(AE24:AE27)</f>
        <v>4188238</v>
      </c>
      <c r="AF23" s="1">
        <f t="shared" ref="AF23:AG23" si="63">SUM(AF24:AF27)</f>
        <v>4188238</v>
      </c>
      <c r="AG23" s="1">
        <f t="shared" si="63"/>
        <v>5133117.28</v>
      </c>
      <c r="AH23" s="2">
        <f t="shared" si="27"/>
        <v>944879.28000000026</v>
      </c>
      <c r="AI23" s="64">
        <f t="shared" si="28"/>
        <v>122.56030531216231</v>
      </c>
      <c r="AJ23" s="2">
        <f t="shared" si="40"/>
        <v>944879.28000000026</v>
      </c>
      <c r="AK23" s="79">
        <f t="shared" si="46"/>
        <v>122.56030531216231</v>
      </c>
      <c r="AL23" s="40">
        <f t="shared" ref="AL23" si="64">SUM(AL24:AL27)</f>
        <v>231549</v>
      </c>
      <c r="AM23" s="1">
        <f t="shared" ref="AM23:AN23" si="65">SUM(AM24:AM27)</f>
        <v>231549</v>
      </c>
      <c r="AN23" s="1">
        <f t="shared" si="65"/>
        <v>170826.01</v>
      </c>
      <c r="AO23" s="2">
        <f t="shared" si="29"/>
        <v>-60722.989999999991</v>
      </c>
      <c r="AP23" s="64">
        <f t="shared" si="30"/>
        <v>73.775317535381276</v>
      </c>
      <c r="AQ23" s="2">
        <f t="shared" si="41"/>
        <v>-60722.989999999991</v>
      </c>
      <c r="AR23" s="79">
        <f t="shared" si="47"/>
        <v>73.775317535381276</v>
      </c>
      <c r="AS23" s="42">
        <f t="shared" ref="AS23" si="66">SUM(AS24:AS27)</f>
        <v>36192</v>
      </c>
      <c r="AT23" s="1">
        <f t="shared" ref="AT23:AU23" si="67">SUM(AT24:AT27)</f>
        <v>36192</v>
      </c>
      <c r="AU23" s="1">
        <f t="shared" si="67"/>
        <v>68295</v>
      </c>
      <c r="AV23" s="2">
        <f t="shared" si="32"/>
        <v>32103</v>
      </c>
      <c r="AW23" s="64">
        <f t="shared" si="33"/>
        <v>188.70192307692309</v>
      </c>
      <c r="AX23" s="2">
        <f t="shared" si="42"/>
        <v>32103</v>
      </c>
      <c r="AY23" s="79">
        <f>AU23/AT23*100</f>
        <v>188.70192307692309</v>
      </c>
      <c r="AZ23" s="40">
        <f t="shared" ref="AZ23" si="68">SUM(AZ24:AZ27)</f>
        <v>135148</v>
      </c>
      <c r="BA23" s="1">
        <f t="shared" ref="BA23:BB23" si="69">SUM(BA24:BA27)</f>
        <v>92629</v>
      </c>
      <c r="BB23" s="1">
        <f t="shared" si="69"/>
        <v>155051.29999999999</v>
      </c>
      <c r="BC23" s="2">
        <f t="shared" si="34"/>
        <v>19903.299999999988</v>
      </c>
      <c r="BD23" s="64">
        <f t="shared" si="35"/>
        <v>114.72703998579334</v>
      </c>
      <c r="BE23" s="2">
        <f t="shared" si="43"/>
        <v>62422.299999999988</v>
      </c>
      <c r="BF23" s="79">
        <f t="shared" si="49"/>
        <v>167.38958641462176</v>
      </c>
      <c r="BG23" s="40">
        <f t="shared" ref="BG23" si="70">SUM(BG24:BG27)</f>
        <v>43422398</v>
      </c>
      <c r="BH23" s="1">
        <f t="shared" ref="BH23:BI23" si="71">SUM(BH24:BH27)</f>
        <v>40846581</v>
      </c>
      <c r="BI23" s="1">
        <f t="shared" si="71"/>
        <v>42174519.289999992</v>
      </c>
      <c r="BJ23" s="2">
        <f t="shared" si="36"/>
        <v>-1247878.7100000083</v>
      </c>
      <c r="BK23" s="64">
        <f t="shared" si="37"/>
        <v>97.126186559295945</v>
      </c>
      <c r="BL23" s="2">
        <f t="shared" si="44"/>
        <v>1327938.2899999917</v>
      </c>
      <c r="BM23" s="41">
        <f t="shared" si="50"/>
        <v>103.25103902821142</v>
      </c>
    </row>
    <row r="24" spans="1:65" ht="15" x14ac:dyDescent="0.25">
      <c r="A24" s="50">
        <v>1020100</v>
      </c>
      <c r="B24" s="70" t="s">
        <v>19</v>
      </c>
      <c r="C24" s="43">
        <v>0</v>
      </c>
      <c r="D24" s="3">
        <v>0</v>
      </c>
      <c r="E24" s="3"/>
      <c r="F24" s="4">
        <f t="shared" si="13"/>
        <v>0</v>
      </c>
      <c r="G24" s="86">
        <v>0</v>
      </c>
      <c r="H24" s="4">
        <f t="shared" si="15"/>
        <v>0</v>
      </c>
      <c r="I24" s="87">
        <v>0</v>
      </c>
      <c r="J24" s="88">
        <v>0</v>
      </c>
      <c r="K24" s="3">
        <v>0</v>
      </c>
      <c r="L24" s="3">
        <v>0</v>
      </c>
      <c r="M24" s="4">
        <f t="shared" si="17"/>
        <v>0</v>
      </c>
      <c r="N24" s="86">
        <v>0</v>
      </c>
      <c r="O24" s="4">
        <f t="shared" si="19"/>
        <v>0</v>
      </c>
      <c r="P24" s="87">
        <v>0</v>
      </c>
      <c r="Q24" s="88">
        <v>0</v>
      </c>
      <c r="R24" s="3">
        <v>0</v>
      </c>
      <c r="S24" s="3">
        <v>0</v>
      </c>
      <c r="T24" s="4">
        <f t="shared" si="21"/>
        <v>0</v>
      </c>
      <c r="U24" s="86">
        <v>0</v>
      </c>
      <c r="V24" s="4">
        <f t="shared" si="38"/>
        <v>0</v>
      </c>
      <c r="W24" s="87">
        <v>0</v>
      </c>
      <c r="X24" s="88">
        <v>0</v>
      </c>
      <c r="Y24" s="3">
        <v>0</v>
      </c>
      <c r="Z24" s="3">
        <v>0</v>
      </c>
      <c r="AA24" s="4">
        <f t="shared" si="23"/>
        <v>0</v>
      </c>
      <c r="AB24" s="86">
        <v>0</v>
      </c>
      <c r="AC24" s="4">
        <f t="shared" si="39"/>
        <v>0</v>
      </c>
      <c r="AD24" s="87">
        <v>0</v>
      </c>
      <c r="AE24" s="88">
        <v>0</v>
      </c>
      <c r="AF24" s="3">
        <v>0</v>
      </c>
      <c r="AG24" s="3">
        <v>0</v>
      </c>
      <c r="AH24" s="4">
        <f t="shared" si="27"/>
        <v>0</v>
      </c>
      <c r="AI24" s="86">
        <v>0</v>
      </c>
      <c r="AJ24" s="4">
        <f t="shared" si="40"/>
        <v>0</v>
      </c>
      <c r="AK24" s="87">
        <v>0</v>
      </c>
      <c r="AL24" s="88">
        <v>0</v>
      </c>
      <c r="AM24" s="3">
        <v>0</v>
      </c>
      <c r="AN24" s="3">
        <v>0</v>
      </c>
      <c r="AO24" s="4">
        <f t="shared" si="29"/>
        <v>0</v>
      </c>
      <c r="AP24" s="86">
        <v>0</v>
      </c>
      <c r="AQ24" s="4">
        <f t="shared" si="41"/>
        <v>0</v>
      </c>
      <c r="AR24" s="87">
        <v>0</v>
      </c>
      <c r="AS24" s="43">
        <v>0</v>
      </c>
      <c r="AT24" s="3">
        <v>0</v>
      </c>
      <c r="AU24" s="3">
        <v>0</v>
      </c>
      <c r="AV24" s="4">
        <f t="shared" si="32"/>
        <v>0</v>
      </c>
      <c r="AW24" s="86">
        <v>0</v>
      </c>
      <c r="AX24" s="4">
        <f t="shared" si="42"/>
        <v>0</v>
      </c>
      <c r="AY24" s="87">
        <v>0</v>
      </c>
      <c r="AZ24" s="88">
        <v>0</v>
      </c>
      <c r="BA24" s="3">
        <v>0</v>
      </c>
      <c r="BB24" s="3">
        <v>0</v>
      </c>
      <c r="BC24" s="4">
        <f t="shared" si="34"/>
        <v>0</v>
      </c>
      <c r="BD24" s="86">
        <v>0</v>
      </c>
      <c r="BE24" s="4">
        <f t="shared" si="43"/>
        <v>0</v>
      </c>
      <c r="BF24" s="87">
        <v>0</v>
      </c>
      <c r="BG24" s="88">
        <f t="shared" si="51"/>
        <v>0</v>
      </c>
      <c r="BH24" s="3">
        <f t="shared" si="51"/>
        <v>0</v>
      </c>
      <c r="BI24" s="3">
        <f t="shared" si="52"/>
        <v>0</v>
      </c>
      <c r="BJ24" s="4">
        <f t="shared" si="36"/>
        <v>0</v>
      </c>
      <c r="BK24" s="86">
        <v>0</v>
      </c>
      <c r="BL24" s="4">
        <f t="shared" si="44"/>
        <v>0</v>
      </c>
      <c r="BM24" s="89">
        <v>0</v>
      </c>
    </row>
    <row r="25" spans="1:65" ht="30" x14ac:dyDescent="0.25">
      <c r="A25" s="50">
        <v>1020200</v>
      </c>
      <c r="B25" s="70" t="s">
        <v>20</v>
      </c>
      <c r="C25" s="43">
        <v>26546853</v>
      </c>
      <c r="D25" s="3">
        <v>26546853</v>
      </c>
      <c r="E25" s="3">
        <v>26042815.300000001</v>
      </c>
      <c r="F25" s="4">
        <f t="shared" si="13"/>
        <v>-504037.69999999925</v>
      </c>
      <c r="G25" s="86">
        <f t="shared" si="14"/>
        <v>98.101327867374707</v>
      </c>
      <c r="H25" s="4">
        <f t="shared" si="15"/>
        <v>-504037.69999999925</v>
      </c>
      <c r="I25" s="87">
        <f t="shared" si="16"/>
        <v>98.101327867374707</v>
      </c>
      <c r="J25" s="88">
        <v>0</v>
      </c>
      <c r="K25" s="3">
        <v>0</v>
      </c>
      <c r="L25" s="3">
        <v>0</v>
      </c>
      <c r="M25" s="4">
        <f t="shared" si="17"/>
        <v>0</v>
      </c>
      <c r="N25" s="86">
        <v>0</v>
      </c>
      <c r="O25" s="4">
        <f t="shared" si="19"/>
        <v>0</v>
      </c>
      <c r="P25" s="87">
        <v>0</v>
      </c>
      <c r="Q25" s="88">
        <v>10558449</v>
      </c>
      <c r="R25" s="3">
        <v>7826022</v>
      </c>
      <c r="S25" s="3">
        <v>7674340.3899999997</v>
      </c>
      <c r="T25" s="4">
        <f t="shared" si="21"/>
        <v>-2884108.6100000003</v>
      </c>
      <c r="U25" s="86">
        <f t="shared" si="22"/>
        <v>72.684353450019017</v>
      </c>
      <c r="V25" s="4">
        <f t="shared" si="38"/>
        <v>-151681.61000000034</v>
      </c>
      <c r="W25" s="87">
        <f t="shared" si="3"/>
        <v>98.061830007633503</v>
      </c>
      <c r="X25" s="88">
        <v>333153</v>
      </c>
      <c r="Y25" s="3">
        <v>333153</v>
      </c>
      <c r="Z25" s="3">
        <v>544002.38</v>
      </c>
      <c r="AA25" s="4">
        <f t="shared" si="23"/>
        <v>210849.38</v>
      </c>
      <c r="AB25" s="86">
        <f t="shared" si="24"/>
        <v>163.28905337787742</v>
      </c>
      <c r="AC25" s="4">
        <f t="shared" si="39"/>
        <v>210849.38</v>
      </c>
      <c r="AD25" s="87">
        <f t="shared" si="45"/>
        <v>163.28905337787742</v>
      </c>
      <c r="AE25" s="88">
        <v>4118638</v>
      </c>
      <c r="AF25" s="3">
        <v>4118638</v>
      </c>
      <c r="AG25" s="3">
        <v>5044797.28</v>
      </c>
      <c r="AH25" s="4">
        <f t="shared" si="27"/>
        <v>926159.28000000026</v>
      </c>
      <c r="AI25" s="86">
        <f t="shared" si="28"/>
        <v>122.48702799323465</v>
      </c>
      <c r="AJ25" s="4">
        <f t="shared" si="40"/>
        <v>926159.28000000026</v>
      </c>
      <c r="AK25" s="87">
        <f t="shared" si="46"/>
        <v>122.48702799323465</v>
      </c>
      <c r="AL25" s="88">
        <v>7095</v>
      </c>
      <c r="AM25" s="3">
        <v>7095</v>
      </c>
      <c r="AN25" s="3">
        <v>10002.16</v>
      </c>
      <c r="AO25" s="4">
        <f t="shared" si="29"/>
        <v>2907.16</v>
      </c>
      <c r="AP25" s="86">
        <f t="shared" si="30"/>
        <v>140.97477096546865</v>
      </c>
      <c r="AQ25" s="4">
        <f t="shared" si="41"/>
        <v>2907.16</v>
      </c>
      <c r="AR25" s="87">
        <f t="shared" si="47"/>
        <v>140.97477096546865</v>
      </c>
      <c r="AS25" s="43">
        <v>0</v>
      </c>
      <c r="AT25" s="3">
        <v>0</v>
      </c>
      <c r="AU25" s="3">
        <v>0</v>
      </c>
      <c r="AV25" s="4">
        <f t="shared" si="32"/>
        <v>0</v>
      </c>
      <c r="AW25" s="86">
        <v>0</v>
      </c>
      <c r="AX25" s="4">
        <f t="shared" si="42"/>
        <v>0</v>
      </c>
      <c r="AY25" s="87">
        <v>0</v>
      </c>
      <c r="AZ25" s="88">
        <v>108700</v>
      </c>
      <c r="BA25" s="3">
        <v>66181</v>
      </c>
      <c r="BB25" s="3">
        <v>80666.3</v>
      </c>
      <c r="BC25" s="4">
        <f t="shared" si="34"/>
        <v>-28033.699999999997</v>
      </c>
      <c r="BD25" s="86">
        <f t="shared" si="35"/>
        <v>74.210027598896048</v>
      </c>
      <c r="BE25" s="4">
        <f t="shared" si="43"/>
        <v>14485.300000000003</v>
      </c>
      <c r="BF25" s="87">
        <f t="shared" si="49"/>
        <v>121.88739970686451</v>
      </c>
      <c r="BG25" s="88">
        <f t="shared" si="51"/>
        <v>41672888</v>
      </c>
      <c r="BH25" s="3">
        <f t="shared" si="51"/>
        <v>38897942</v>
      </c>
      <c r="BI25" s="3">
        <f t="shared" si="52"/>
        <v>39396623.809999995</v>
      </c>
      <c r="BJ25" s="4">
        <f t="shared" si="36"/>
        <v>-2276264.1900000051</v>
      </c>
      <c r="BK25" s="86">
        <f t="shared" si="37"/>
        <v>94.537781518765868</v>
      </c>
      <c r="BL25" s="4">
        <f t="shared" si="44"/>
        <v>498681.80999999493</v>
      </c>
      <c r="BM25" s="89">
        <f t="shared" si="50"/>
        <v>101.28202620591082</v>
      </c>
    </row>
    <row r="26" spans="1:65" ht="30" x14ac:dyDescent="0.25">
      <c r="A26" s="50">
        <v>1020400</v>
      </c>
      <c r="B26" s="70" t="s">
        <v>21</v>
      </c>
      <c r="C26" s="43">
        <v>0</v>
      </c>
      <c r="D26" s="3">
        <v>0</v>
      </c>
      <c r="E26" s="3">
        <v>-28574.95</v>
      </c>
      <c r="F26" s="4">
        <f t="shared" si="13"/>
        <v>-28574.95</v>
      </c>
      <c r="G26" s="86">
        <v>0</v>
      </c>
      <c r="H26" s="4">
        <f t="shared" si="15"/>
        <v>-28574.95</v>
      </c>
      <c r="I26" s="87"/>
      <c r="J26" s="88">
        <v>0</v>
      </c>
      <c r="K26" s="3">
        <v>0</v>
      </c>
      <c r="L26" s="3">
        <v>0</v>
      </c>
      <c r="M26" s="4">
        <f t="shared" si="17"/>
        <v>0</v>
      </c>
      <c r="N26" s="86">
        <v>0</v>
      </c>
      <c r="O26" s="4">
        <f t="shared" si="19"/>
        <v>0</v>
      </c>
      <c r="P26" s="87">
        <v>0</v>
      </c>
      <c r="Q26" s="88">
        <v>0</v>
      </c>
      <c r="R26" s="3">
        <v>0</v>
      </c>
      <c r="S26" s="3">
        <v>0</v>
      </c>
      <c r="T26" s="4">
        <f t="shared" si="21"/>
        <v>0</v>
      </c>
      <c r="U26" s="86">
        <v>0</v>
      </c>
      <c r="V26" s="4">
        <f t="shared" si="38"/>
        <v>0</v>
      </c>
      <c r="W26" s="87">
        <v>0</v>
      </c>
      <c r="X26" s="88">
        <v>0</v>
      </c>
      <c r="Y26" s="3">
        <v>0</v>
      </c>
      <c r="Z26" s="3">
        <v>0</v>
      </c>
      <c r="AA26" s="4">
        <f t="shared" si="23"/>
        <v>0</v>
      </c>
      <c r="AB26" s="86">
        <v>0</v>
      </c>
      <c r="AC26" s="4">
        <f t="shared" si="39"/>
        <v>0</v>
      </c>
      <c r="AD26" s="87">
        <v>0</v>
      </c>
      <c r="AE26" s="88">
        <v>0</v>
      </c>
      <c r="AF26" s="3">
        <v>0</v>
      </c>
      <c r="AG26" s="3">
        <v>0</v>
      </c>
      <c r="AH26" s="4">
        <f t="shared" si="27"/>
        <v>0</v>
      </c>
      <c r="AI26" s="86">
        <v>0</v>
      </c>
      <c r="AJ26" s="4">
        <f t="shared" si="40"/>
        <v>0</v>
      </c>
      <c r="AK26" s="87">
        <v>0</v>
      </c>
      <c r="AL26" s="88">
        <v>0</v>
      </c>
      <c r="AM26" s="3">
        <v>0</v>
      </c>
      <c r="AN26" s="3">
        <v>0</v>
      </c>
      <c r="AO26" s="4">
        <f t="shared" si="29"/>
        <v>0</v>
      </c>
      <c r="AP26" s="86">
        <v>0</v>
      </c>
      <c r="AQ26" s="4">
        <f t="shared" si="41"/>
        <v>0</v>
      </c>
      <c r="AR26" s="87">
        <v>0</v>
      </c>
      <c r="AS26" s="43"/>
      <c r="AT26" s="3"/>
      <c r="AU26" s="3">
        <v>0</v>
      </c>
      <c r="AV26" s="4">
        <f t="shared" si="32"/>
        <v>0</v>
      </c>
      <c r="AW26" s="86">
        <v>0</v>
      </c>
      <c r="AX26" s="4">
        <f t="shared" si="42"/>
        <v>0</v>
      </c>
      <c r="AY26" s="87">
        <v>0</v>
      </c>
      <c r="AZ26" s="88">
        <v>0</v>
      </c>
      <c r="BA26" s="3">
        <v>0</v>
      </c>
      <c r="BB26" s="3">
        <v>0</v>
      </c>
      <c r="BC26" s="4">
        <f t="shared" si="34"/>
        <v>0</v>
      </c>
      <c r="BD26" s="86">
        <v>0</v>
      </c>
      <c r="BE26" s="4">
        <f t="shared" si="43"/>
        <v>0</v>
      </c>
      <c r="BF26" s="87">
        <v>0</v>
      </c>
      <c r="BG26" s="88">
        <f t="shared" si="51"/>
        <v>0</v>
      </c>
      <c r="BH26" s="3">
        <f t="shared" si="51"/>
        <v>0</v>
      </c>
      <c r="BI26" s="3">
        <f t="shared" si="52"/>
        <v>-28574.95</v>
      </c>
      <c r="BJ26" s="4">
        <f t="shared" si="36"/>
        <v>-28574.95</v>
      </c>
      <c r="BK26" s="86">
        <v>0</v>
      </c>
      <c r="BL26" s="4">
        <f t="shared" si="44"/>
        <v>-28574.95</v>
      </c>
      <c r="BM26" s="89">
        <v>0</v>
      </c>
    </row>
    <row r="27" spans="1:65" ht="15" x14ac:dyDescent="0.25">
      <c r="A27" s="50">
        <v>1020500</v>
      </c>
      <c r="B27" s="70" t="s">
        <v>22</v>
      </c>
      <c r="C27" s="43">
        <v>828779</v>
      </c>
      <c r="D27" s="3">
        <v>1027908</v>
      </c>
      <c r="E27" s="3">
        <v>1768714.73</v>
      </c>
      <c r="F27" s="4">
        <f t="shared" si="13"/>
        <v>939935.73</v>
      </c>
      <c r="G27" s="86" t="s">
        <v>112</v>
      </c>
      <c r="H27" s="4">
        <f t="shared" si="15"/>
        <v>740806.73</v>
      </c>
      <c r="I27" s="87">
        <f t="shared" si="16"/>
        <v>172.06936126579421</v>
      </c>
      <c r="J27" s="88">
        <v>132426</v>
      </c>
      <c r="K27" s="3">
        <v>132426</v>
      </c>
      <c r="L27" s="3">
        <v>142372.6</v>
      </c>
      <c r="M27" s="4">
        <f t="shared" si="17"/>
        <v>9946.6000000000058</v>
      </c>
      <c r="N27" s="86">
        <f t="shared" si="18"/>
        <v>107.5110627822331</v>
      </c>
      <c r="O27" s="4">
        <f t="shared" si="19"/>
        <v>9946.6000000000058</v>
      </c>
      <c r="P27" s="87">
        <f t="shared" si="20"/>
        <v>107.5110627822331</v>
      </c>
      <c r="Q27" s="88">
        <v>189279</v>
      </c>
      <c r="R27" s="3">
        <v>189279</v>
      </c>
      <c r="S27" s="3">
        <v>267293.34999999998</v>
      </c>
      <c r="T27" s="4">
        <f t="shared" si="21"/>
        <v>78014.349999999977</v>
      </c>
      <c r="U27" s="86">
        <f t="shared" si="22"/>
        <v>141.21659032433601</v>
      </c>
      <c r="V27" s="4">
        <f t="shared" si="38"/>
        <v>78014.349999999977</v>
      </c>
      <c r="W27" s="87">
        <f t="shared" si="3"/>
        <v>141.21659032433601</v>
      </c>
      <c r="X27" s="88">
        <v>242332</v>
      </c>
      <c r="Y27" s="3">
        <v>242332</v>
      </c>
      <c r="Z27" s="3">
        <v>236265.9</v>
      </c>
      <c r="AA27" s="4">
        <f t="shared" si="23"/>
        <v>-6066.1000000000058</v>
      </c>
      <c r="AB27" s="86">
        <f t="shared" si="24"/>
        <v>97.496781275275239</v>
      </c>
      <c r="AC27" s="4">
        <f t="shared" si="39"/>
        <v>-6066.1000000000058</v>
      </c>
      <c r="AD27" s="87">
        <f t="shared" si="45"/>
        <v>97.496781275275239</v>
      </c>
      <c r="AE27" s="88">
        <v>69600</v>
      </c>
      <c r="AF27" s="3">
        <v>69600</v>
      </c>
      <c r="AG27" s="3">
        <v>88320</v>
      </c>
      <c r="AH27" s="4">
        <f t="shared" si="27"/>
        <v>18720</v>
      </c>
      <c r="AI27" s="86">
        <f t="shared" si="28"/>
        <v>126.89655172413794</v>
      </c>
      <c r="AJ27" s="4">
        <f t="shared" si="40"/>
        <v>18720</v>
      </c>
      <c r="AK27" s="87">
        <f t="shared" si="46"/>
        <v>126.89655172413794</v>
      </c>
      <c r="AL27" s="88">
        <v>224454</v>
      </c>
      <c r="AM27" s="3">
        <v>224454</v>
      </c>
      <c r="AN27" s="3">
        <v>160823.85</v>
      </c>
      <c r="AO27" s="4">
        <f t="shared" si="29"/>
        <v>-63630.149999999994</v>
      </c>
      <c r="AP27" s="86">
        <f t="shared" si="30"/>
        <v>71.651140099975947</v>
      </c>
      <c r="AQ27" s="4">
        <f t="shared" si="41"/>
        <v>-63630.149999999994</v>
      </c>
      <c r="AR27" s="87">
        <f t="shared" si="47"/>
        <v>71.651140099975947</v>
      </c>
      <c r="AS27" s="43">
        <v>36192</v>
      </c>
      <c r="AT27" s="3">
        <v>36192</v>
      </c>
      <c r="AU27" s="3">
        <v>68295</v>
      </c>
      <c r="AV27" s="4">
        <f t="shared" si="32"/>
        <v>32103</v>
      </c>
      <c r="AW27" s="86">
        <f t="shared" si="33"/>
        <v>188.70192307692309</v>
      </c>
      <c r="AX27" s="4">
        <f t="shared" si="42"/>
        <v>32103</v>
      </c>
      <c r="AY27" s="87">
        <f>AU27/AT27*100</f>
        <v>188.70192307692309</v>
      </c>
      <c r="AZ27" s="88">
        <v>26448</v>
      </c>
      <c r="BA27" s="3">
        <v>26448</v>
      </c>
      <c r="BB27" s="3">
        <v>74385</v>
      </c>
      <c r="BC27" s="4">
        <f t="shared" si="34"/>
        <v>47937</v>
      </c>
      <c r="BD27" s="86" t="s">
        <v>106</v>
      </c>
      <c r="BE27" s="4">
        <f t="shared" si="43"/>
        <v>47937</v>
      </c>
      <c r="BF27" s="90" t="s">
        <v>106</v>
      </c>
      <c r="BG27" s="91">
        <f t="shared" si="51"/>
        <v>1749510</v>
      </c>
      <c r="BH27" s="3">
        <f t="shared" si="51"/>
        <v>1948639</v>
      </c>
      <c r="BI27" s="3">
        <f t="shared" si="52"/>
        <v>2806470.43</v>
      </c>
      <c r="BJ27" s="4">
        <f t="shared" si="36"/>
        <v>1056960.4300000002</v>
      </c>
      <c r="BK27" s="86">
        <f t="shared" si="37"/>
        <v>160.41465496053183</v>
      </c>
      <c r="BL27" s="4">
        <f t="shared" si="44"/>
        <v>857831.43000000017</v>
      </c>
      <c r="BM27" s="89">
        <f t="shared" si="50"/>
        <v>144.02208053928922</v>
      </c>
    </row>
    <row r="28" spans="1:65" ht="15" x14ac:dyDescent="0.25">
      <c r="A28" s="50"/>
      <c r="B28" s="70"/>
      <c r="C28" s="43"/>
      <c r="D28" s="3"/>
      <c r="E28" s="3"/>
      <c r="F28" s="2"/>
      <c r="G28" s="64"/>
      <c r="H28" s="2"/>
      <c r="I28" s="79"/>
      <c r="J28" s="40"/>
      <c r="K28" s="3"/>
      <c r="L28" s="3"/>
      <c r="M28" s="2"/>
      <c r="N28" s="64"/>
      <c r="O28" s="2"/>
      <c r="P28" s="79"/>
      <c r="Q28" s="40"/>
      <c r="R28" s="3"/>
      <c r="S28" s="3"/>
      <c r="T28" s="2"/>
      <c r="U28" s="64"/>
      <c r="V28" s="2"/>
      <c r="W28" s="79"/>
      <c r="X28" s="40"/>
      <c r="Y28" s="3"/>
      <c r="Z28" s="3"/>
      <c r="AA28" s="2"/>
      <c r="AB28" s="64"/>
      <c r="AC28" s="2"/>
      <c r="AD28" s="79"/>
      <c r="AE28" s="40"/>
      <c r="AF28" s="3"/>
      <c r="AG28" s="3"/>
      <c r="AH28" s="2"/>
      <c r="AI28" s="64"/>
      <c r="AJ28" s="2"/>
      <c r="AK28" s="79"/>
      <c r="AL28" s="40"/>
      <c r="AM28" s="3"/>
      <c r="AN28" s="3"/>
      <c r="AO28" s="2"/>
      <c r="AP28" s="64"/>
      <c r="AQ28" s="2"/>
      <c r="AR28" s="79"/>
      <c r="AS28" s="43"/>
      <c r="AT28" s="3"/>
      <c r="AU28" s="3"/>
      <c r="AV28" s="2"/>
      <c r="AW28" s="64"/>
      <c r="AX28" s="2"/>
      <c r="AY28" s="79"/>
      <c r="AZ28" s="40"/>
      <c r="BA28" s="3"/>
      <c r="BB28" s="3"/>
      <c r="BC28" s="2"/>
      <c r="BD28" s="64"/>
      <c r="BE28" s="2"/>
      <c r="BF28" s="79"/>
      <c r="BG28" s="40"/>
      <c r="BH28" s="1"/>
      <c r="BI28" s="1"/>
      <c r="BJ28" s="2"/>
      <c r="BK28" s="64"/>
      <c r="BL28" s="2"/>
      <c r="BM28" s="41"/>
    </row>
    <row r="29" spans="1:65" s="16" customFormat="1" ht="14.25" x14ac:dyDescent="0.25">
      <c r="A29" s="49">
        <v>1040000</v>
      </c>
      <c r="B29" s="67" t="s">
        <v>23</v>
      </c>
      <c r="C29" s="42">
        <v>3946794</v>
      </c>
      <c r="D29" s="1">
        <v>3946794</v>
      </c>
      <c r="E29" s="1">
        <v>4383661.93</v>
      </c>
      <c r="F29" s="2">
        <f t="shared" si="13"/>
        <v>436867.9299999997</v>
      </c>
      <c r="G29" s="64">
        <f t="shared" si="14"/>
        <v>111.06893164426619</v>
      </c>
      <c r="H29" s="2">
        <f t="shared" si="15"/>
        <v>436867.9299999997</v>
      </c>
      <c r="I29" s="79">
        <f>E29/D29*100</f>
        <v>111.06893164426619</v>
      </c>
      <c r="J29" s="40">
        <v>240156</v>
      </c>
      <c r="K29" s="1">
        <v>240156</v>
      </c>
      <c r="L29" s="1">
        <v>325584.05</v>
      </c>
      <c r="M29" s="2">
        <f t="shared" si="17"/>
        <v>85428.049999999988</v>
      </c>
      <c r="N29" s="64">
        <f t="shared" si="18"/>
        <v>135.57189909891903</v>
      </c>
      <c r="O29" s="2">
        <f t="shared" si="19"/>
        <v>85428.049999999988</v>
      </c>
      <c r="P29" s="79">
        <f>L29/K29*100</f>
        <v>135.57189909891903</v>
      </c>
      <c r="Q29" s="40">
        <v>2880117</v>
      </c>
      <c r="R29" s="1">
        <v>2880117</v>
      </c>
      <c r="S29" s="1">
        <v>3149508.8</v>
      </c>
      <c r="T29" s="2">
        <f t="shared" si="21"/>
        <v>269391.79999999981</v>
      </c>
      <c r="U29" s="64">
        <f t="shared" si="22"/>
        <v>109.35350195842737</v>
      </c>
      <c r="V29" s="2">
        <f t="shared" si="38"/>
        <v>269391.79999999981</v>
      </c>
      <c r="W29" s="79">
        <f t="shared" si="3"/>
        <v>109.35350195842737</v>
      </c>
      <c r="X29" s="40">
        <v>1877179</v>
      </c>
      <c r="Y29" s="1">
        <v>1877179</v>
      </c>
      <c r="Z29" s="1">
        <v>1840827.89</v>
      </c>
      <c r="AA29" s="2">
        <f t="shared" si="23"/>
        <v>-36351.110000000102</v>
      </c>
      <c r="AB29" s="64">
        <f t="shared" si="24"/>
        <v>98.063524575972778</v>
      </c>
      <c r="AC29" s="2">
        <f t="shared" si="39"/>
        <v>-36351.110000000102</v>
      </c>
      <c r="AD29" s="79">
        <f t="shared" si="45"/>
        <v>98.063524575972778</v>
      </c>
      <c r="AE29" s="40">
        <v>1442686</v>
      </c>
      <c r="AF29" s="1">
        <v>1442686</v>
      </c>
      <c r="AG29" s="1">
        <v>1523556.7</v>
      </c>
      <c r="AH29" s="2">
        <f t="shared" si="27"/>
        <v>80870.699999999953</v>
      </c>
      <c r="AI29" s="64">
        <f t="shared" si="28"/>
        <v>105.60556489769777</v>
      </c>
      <c r="AJ29" s="2">
        <f t="shared" si="40"/>
        <v>80870.699999999953</v>
      </c>
      <c r="AK29" s="79">
        <f t="shared" si="46"/>
        <v>105.60556489769777</v>
      </c>
      <c r="AL29" s="40">
        <v>1929318</v>
      </c>
      <c r="AM29" s="1">
        <v>1929318</v>
      </c>
      <c r="AN29" s="1">
        <v>2231766.66</v>
      </c>
      <c r="AO29" s="2">
        <f t="shared" si="29"/>
        <v>302448.66000000015</v>
      </c>
      <c r="AP29" s="64">
        <f t="shared" si="30"/>
        <v>115.67645458135985</v>
      </c>
      <c r="AQ29" s="2">
        <f t="shared" si="41"/>
        <v>302448.66000000015</v>
      </c>
      <c r="AR29" s="79">
        <f t="shared" si="47"/>
        <v>115.67645458135985</v>
      </c>
      <c r="AS29" s="42">
        <v>1163202</v>
      </c>
      <c r="AT29" s="1">
        <v>1163202</v>
      </c>
      <c r="AU29" s="1">
        <v>1123974.92</v>
      </c>
      <c r="AV29" s="2">
        <f t="shared" si="32"/>
        <v>-39227.080000000075</v>
      </c>
      <c r="AW29" s="64">
        <f t="shared" si="33"/>
        <v>96.627663982696035</v>
      </c>
      <c r="AX29" s="2">
        <f t="shared" si="42"/>
        <v>-39227.080000000075</v>
      </c>
      <c r="AY29" s="79">
        <f>AU29/AT29*100</f>
        <v>96.627663982696035</v>
      </c>
      <c r="AZ29" s="40">
        <v>645730</v>
      </c>
      <c r="BA29" s="1">
        <v>645730</v>
      </c>
      <c r="BB29" s="1">
        <v>659388.18999999994</v>
      </c>
      <c r="BC29" s="2">
        <f t="shared" si="34"/>
        <v>13658.189999999944</v>
      </c>
      <c r="BD29" s="64">
        <f t="shared" si="35"/>
        <v>102.11515494091957</v>
      </c>
      <c r="BE29" s="2">
        <f t="shared" si="43"/>
        <v>13658.189999999944</v>
      </c>
      <c r="BF29" s="79">
        <f>BB29/BA29*100</f>
        <v>102.11515494091957</v>
      </c>
      <c r="BG29" s="40">
        <f t="shared" si="51"/>
        <v>14125182</v>
      </c>
      <c r="BH29" s="1">
        <f t="shared" si="51"/>
        <v>14125182</v>
      </c>
      <c r="BI29" s="1">
        <f t="shared" si="52"/>
        <v>15238269.139999999</v>
      </c>
      <c r="BJ29" s="2">
        <f t="shared" si="36"/>
        <v>1113087.1399999987</v>
      </c>
      <c r="BK29" s="64">
        <f t="shared" si="37"/>
        <v>107.88016140252211</v>
      </c>
      <c r="BL29" s="2">
        <f t="shared" si="44"/>
        <v>1113087.1399999987</v>
      </c>
      <c r="BM29" s="41">
        <f t="shared" si="50"/>
        <v>107.88016140252211</v>
      </c>
    </row>
    <row r="30" spans="1:65" ht="15" x14ac:dyDescent="0.25">
      <c r="A30" s="50"/>
      <c r="B30" s="70"/>
      <c r="C30" s="43"/>
      <c r="D30" s="3"/>
      <c r="E30" s="3"/>
      <c r="F30" s="2"/>
      <c r="G30" s="64"/>
      <c r="H30" s="2"/>
      <c r="I30" s="79"/>
      <c r="J30" s="40"/>
      <c r="K30" s="3"/>
      <c r="L30" s="3"/>
      <c r="M30" s="2"/>
      <c r="N30" s="64"/>
      <c r="O30" s="2"/>
      <c r="P30" s="79"/>
      <c r="Q30" s="40"/>
      <c r="R30" s="3"/>
      <c r="S30" s="3"/>
      <c r="T30" s="2"/>
      <c r="U30" s="64"/>
      <c r="V30" s="2"/>
      <c r="W30" s="79"/>
      <c r="X30" s="40"/>
      <c r="Y30" s="3"/>
      <c r="Z30" s="3"/>
      <c r="AA30" s="2"/>
      <c r="AB30" s="64"/>
      <c r="AC30" s="2"/>
      <c r="AD30" s="79"/>
      <c r="AE30" s="40"/>
      <c r="AF30" s="3"/>
      <c r="AG30" s="3"/>
      <c r="AH30" s="2"/>
      <c r="AI30" s="64"/>
      <c r="AJ30" s="2"/>
      <c r="AK30" s="79"/>
      <c r="AL30" s="40"/>
      <c r="AM30" s="3"/>
      <c r="AN30" s="3"/>
      <c r="AO30" s="2"/>
      <c r="AP30" s="64"/>
      <c r="AQ30" s="2"/>
      <c r="AR30" s="79"/>
      <c r="AS30" s="43"/>
      <c r="AT30" s="3"/>
      <c r="AU30" s="3"/>
      <c r="AV30" s="2"/>
      <c r="AW30" s="64"/>
      <c r="AX30" s="2"/>
      <c r="AY30" s="79"/>
      <c r="AZ30" s="40"/>
      <c r="BA30" s="3"/>
      <c r="BB30" s="3"/>
      <c r="BC30" s="2"/>
      <c r="BD30" s="64"/>
      <c r="BE30" s="2"/>
      <c r="BF30" s="79"/>
      <c r="BG30" s="40"/>
      <c r="BH30" s="1"/>
      <c r="BI30" s="1"/>
      <c r="BJ30" s="2"/>
      <c r="BK30" s="64"/>
      <c r="BL30" s="2"/>
      <c r="BM30" s="41"/>
    </row>
    <row r="31" spans="1:65" s="16" customFormat="1" ht="14.25" x14ac:dyDescent="0.25">
      <c r="A31" s="49">
        <v>1050000</v>
      </c>
      <c r="B31" s="67" t="s">
        <v>24</v>
      </c>
      <c r="C31" s="42">
        <v>16197199</v>
      </c>
      <c r="D31" s="1">
        <v>16197199</v>
      </c>
      <c r="E31" s="1">
        <v>15588423.9</v>
      </c>
      <c r="F31" s="2">
        <f t="shared" si="13"/>
        <v>-608775.09999999963</v>
      </c>
      <c r="G31" s="64">
        <f t="shared" si="14"/>
        <v>96.241479159452197</v>
      </c>
      <c r="H31" s="2">
        <f t="shared" si="15"/>
        <v>-608775.09999999963</v>
      </c>
      <c r="I31" s="79">
        <f t="shared" si="16"/>
        <v>96.241479159452197</v>
      </c>
      <c r="J31" s="40">
        <v>2937990</v>
      </c>
      <c r="K31" s="1">
        <v>2937990</v>
      </c>
      <c r="L31" s="1">
        <v>2823760.89</v>
      </c>
      <c r="M31" s="2">
        <f t="shared" si="17"/>
        <v>-114229.10999999987</v>
      </c>
      <c r="N31" s="64">
        <f t="shared" si="18"/>
        <v>96.111997998631722</v>
      </c>
      <c r="O31" s="2">
        <f t="shared" si="19"/>
        <v>-114229.10999999987</v>
      </c>
      <c r="P31" s="79">
        <f t="shared" si="20"/>
        <v>96.111997998631722</v>
      </c>
      <c r="Q31" s="40">
        <v>10267845</v>
      </c>
      <c r="R31" s="1">
        <v>10267845</v>
      </c>
      <c r="S31" s="1">
        <v>10919605.76</v>
      </c>
      <c r="T31" s="2">
        <f t="shared" si="21"/>
        <v>651760.75999999978</v>
      </c>
      <c r="U31" s="64">
        <f t="shared" si="22"/>
        <v>106.34759056062883</v>
      </c>
      <c r="V31" s="2">
        <f t="shared" si="38"/>
        <v>651760.75999999978</v>
      </c>
      <c r="W31" s="79">
        <f t="shared" si="3"/>
        <v>106.34759056062883</v>
      </c>
      <c r="X31" s="40">
        <v>42737401</v>
      </c>
      <c r="Y31" s="1">
        <v>42737401</v>
      </c>
      <c r="Z31" s="1">
        <v>40605204.350000001</v>
      </c>
      <c r="AA31" s="2">
        <f t="shared" si="23"/>
        <v>-2132196.6499999985</v>
      </c>
      <c r="AB31" s="64">
        <f t="shared" si="24"/>
        <v>95.010935152561103</v>
      </c>
      <c r="AC31" s="2">
        <f t="shared" si="39"/>
        <v>-2132196.6499999985</v>
      </c>
      <c r="AD31" s="79">
        <f t="shared" si="45"/>
        <v>95.010935152561103</v>
      </c>
      <c r="AE31" s="40">
        <v>11090620</v>
      </c>
      <c r="AF31" s="1">
        <v>11090620</v>
      </c>
      <c r="AG31" s="1">
        <v>11328144.67</v>
      </c>
      <c r="AH31" s="2">
        <f t="shared" si="27"/>
        <v>237524.66999999993</v>
      </c>
      <c r="AI31" s="64">
        <f t="shared" si="28"/>
        <v>102.14167170095089</v>
      </c>
      <c r="AJ31" s="2">
        <f t="shared" si="40"/>
        <v>237524.66999999993</v>
      </c>
      <c r="AK31" s="79">
        <f t="shared" si="46"/>
        <v>102.14167170095089</v>
      </c>
      <c r="AL31" s="40">
        <v>35199239</v>
      </c>
      <c r="AM31" s="1">
        <v>35199239</v>
      </c>
      <c r="AN31" s="1">
        <v>33847839.600000001</v>
      </c>
      <c r="AO31" s="2">
        <f t="shared" si="29"/>
        <v>-1351399.3999999985</v>
      </c>
      <c r="AP31" s="64">
        <f t="shared" si="30"/>
        <v>96.160714156348675</v>
      </c>
      <c r="AQ31" s="2">
        <f t="shared" si="41"/>
        <v>-1351399.3999999985</v>
      </c>
      <c r="AR31" s="79">
        <f t="shared" si="47"/>
        <v>96.160714156348675</v>
      </c>
      <c r="AS31" s="42">
        <v>30909460</v>
      </c>
      <c r="AT31" s="1">
        <v>30909460</v>
      </c>
      <c r="AU31" s="1">
        <v>35859746.409999996</v>
      </c>
      <c r="AV31" s="2">
        <f t="shared" si="32"/>
        <v>4950286.4099999964</v>
      </c>
      <c r="AW31" s="64">
        <f t="shared" si="33"/>
        <v>116.01544125973082</v>
      </c>
      <c r="AX31" s="2">
        <f t="shared" si="42"/>
        <v>4950286.4099999964</v>
      </c>
      <c r="AY31" s="79">
        <f t="shared" ref="AY31:AY37" si="72">AU31/AT31*100</f>
        <v>116.01544125973082</v>
      </c>
      <c r="AZ31" s="40">
        <v>9458678</v>
      </c>
      <c r="BA31" s="1">
        <v>9458678</v>
      </c>
      <c r="BB31" s="1">
        <v>8996912.2600000016</v>
      </c>
      <c r="BC31" s="2">
        <f t="shared" si="34"/>
        <v>-461765.73999999836</v>
      </c>
      <c r="BD31" s="64">
        <f t="shared" si="35"/>
        <v>95.118073159906729</v>
      </c>
      <c r="BE31" s="2">
        <f t="shared" si="43"/>
        <v>-461765.73999999836</v>
      </c>
      <c r="BF31" s="79">
        <f t="shared" si="49"/>
        <v>95.118073159906729</v>
      </c>
      <c r="BG31" s="40">
        <f t="shared" si="51"/>
        <v>158798432</v>
      </c>
      <c r="BH31" s="1">
        <f t="shared" si="51"/>
        <v>158798432</v>
      </c>
      <c r="BI31" s="1">
        <f t="shared" si="52"/>
        <v>159969637.84</v>
      </c>
      <c r="BJ31" s="2">
        <f t="shared" si="36"/>
        <v>1171205.8400000036</v>
      </c>
      <c r="BK31" s="64">
        <f t="shared" si="37"/>
        <v>100.73754244626294</v>
      </c>
      <c r="BL31" s="2">
        <f t="shared" si="44"/>
        <v>1171205.8400000036</v>
      </c>
      <c r="BM31" s="41">
        <f t="shared" si="50"/>
        <v>100.73754244626294</v>
      </c>
    </row>
    <row r="32" spans="1:65" s="16" customFormat="1" ht="14.25" x14ac:dyDescent="0.25">
      <c r="A32" s="49">
        <v>1050100</v>
      </c>
      <c r="B32" s="67" t="s">
        <v>25</v>
      </c>
      <c r="C32" s="42">
        <f>SUM(C33:C35)</f>
        <v>11198313</v>
      </c>
      <c r="D32" s="1">
        <f>SUM(D33:D35)</f>
        <v>11198313</v>
      </c>
      <c r="E32" s="1">
        <f>SUM(E33:E35)</f>
        <v>10904219.76</v>
      </c>
      <c r="F32" s="2">
        <f t="shared" si="13"/>
        <v>-294093.24000000022</v>
      </c>
      <c r="G32" s="64">
        <f t="shared" si="14"/>
        <v>97.37377192439611</v>
      </c>
      <c r="H32" s="2">
        <f t="shared" si="15"/>
        <v>-294093.24000000022</v>
      </c>
      <c r="I32" s="79">
        <f t="shared" si="16"/>
        <v>97.37377192439611</v>
      </c>
      <c r="J32" s="40">
        <f t="shared" ref="J32" si="73">SUM(J33:J35)</f>
        <v>116183</v>
      </c>
      <c r="K32" s="1">
        <f t="shared" ref="K32:L32" si="74">SUM(K33:K35)</f>
        <v>116183</v>
      </c>
      <c r="L32" s="1">
        <f t="shared" si="74"/>
        <v>107060.09</v>
      </c>
      <c r="M32" s="2">
        <f t="shared" si="17"/>
        <v>-9122.9100000000035</v>
      </c>
      <c r="N32" s="64">
        <f t="shared" si="18"/>
        <v>92.147809920556355</v>
      </c>
      <c r="O32" s="2">
        <f t="shared" si="19"/>
        <v>-9122.9100000000035</v>
      </c>
      <c r="P32" s="79">
        <f t="shared" si="20"/>
        <v>92.147809920556355</v>
      </c>
      <c r="Q32" s="40">
        <f t="shared" ref="Q32" si="75">SUM(Q33:Q35)</f>
        <v>8479899</v>
      </c>
      <c r="R32" s="1">
        <f t="shared" ref="R32:S32" si="76">SUM(R33:R35)</f>
        <v>8479899</v>
      </c>
      <c r="S32" s="1">
        <f t="shared" si="76"/>
        <v>8836037.7200000007</v>
      </c>
      <c r="T32" s="2">
        <f t="shared" si="21"/>
        <v>356138.72000000067</v>
      </c>
      <c r="U32" s="64">
        <f t="shared" si="22"/>
        <v>104.19979907779562</v>
      </c>
      <c r="V32" s="2">
        <f t="shared" si="38"/>
        <v>356138.72000000067</v>
      </c>
      <c r="W32" s="79">
        <f>S32/R32*100</f>
        <v>104.19979907779562</v>
      </c>
      <c r="X32" s="40">
        <f t="shared" ref="X32" si="77">SUM(X33:X35)</f>
        <v>27462343</v>
      </c>
      <c r="Y32" s="1">
        <f t="shared" ref="Y32:Z32" si="78">SUM(Y33:Y35)</f>
        <v>27462343</v>
      </c>
      <c r="Z32" s="1">
        <f t="shared" si="78"/>
        <v>27381977.710000001</v>
      </c>
      <c r="AA32" s="2">
        <f t="shared" si="23"/>
        <v>-80365.289999999106</v>
      </c>
      <c r="AB32" s="64">
        <f t="shared" si="24"/>
        <v>99.707361859110136</v>
      </c>
      <c r="AC32" s="2">
        <f t="shared" si="39"/>
        <v>-80365.289999999106</v>
      </c>
      <c r="AD32" s="79">
        <f t="shared" si="45"/>
        <v>99.707361859110136</v>
      </c>
      <c r="AE32" s="40">
        <f t="shared" ref="AE32" si="79">SUM(AE33:AE35)</f>
        <v>10643770</v>
      </c>
      <c r="AF32" s="1">
        <f t="shared" ref="AF32:AG32" si="80">SUM(AF33:AF35)</f>
        <v>10643770</v>
      </c>
      <c r="AG32" s="1">
        <f t="shared" si="80"/>
        <v>10944170.699999999</v>
      </c>
      <c r="AH32" s="2">
        <f t="shared" si="27"/>
        <v>300400.69999999925</v>
      </c>
      <c r="AI32" s="64">
        <f t="shared" si="28"/>
        <v>102.82231483769377</v>
      </c>
      <c r="AJ32" s="2">
        <f t="shared" si="40"/>
        <v>300400.69999999925</v>
      </c>
      <c r="AK32" s="79">
        <f>AG32/AF32*100</f>
        <v>102.82231483769377</v>
      </c>
      <c r="AL32" s="40">
        <f t="shared" ref="AL32" si="81">SUM(AL33:AL35)</f>
        <v>31325641</v>
      </c>
      <c r="AM32" s="1">
        <f t="shared" ref="AM32:AN32" si="82">SUM(AM33:AM35)</f>
        <v>31325641</v>
      </c>
      <c r="AN32" s="1">
        <f t="shared" si="82"/>
        <v>31276695.259999998</v>
      </c>
      <c r="AO32" s="2">
        <f t="shared" si="29"/>
        <v>-48945.740000002086</v>
      </c>
      <c r="AP32" s="64">
        <f t="shared" si="30"/>
        <v>99.843751832564251</v>
      </c>
      <c r="AQ32" s="2">
        <f t="shared" si="41"/>
        <v>-48945.740000002086</v>
      </c>
      <c r="AR32" s="79">
        <f t="shared" si="47"/>
        <v>99.843751832564251</v>
      </c>
      <c r="AS32" s="42">
        <f t="shared" ref="AS32" si="83">SUM(AS33:AS35)</f>
        <v>21298121</v>
      </c>
      <c r="AT32" s="1">
        <f t="shared" ref="AT32:AU32" si="84">SUM(AT33:AT35)</f>
        <v>21298121</v>
      </c>
      <c r="AU32" s="1">
        <f t="shared" si="84"/>
        <v>21474311.960000001</v>
      </c>
      <c r="AV32" s="2">
        <f t="shared" si="32"/>
        <v>176190.96000000089</v>
      </c>
      <c r="AW32" s="64">
        <f t="shared" si="33"/>
        <v>100.82726058322235</v>
      </c>
      <c r="AX32" s="2">
        <f t="shared" si="42"/>
        <v>176190.96000000089</v>
      </c>
      <c r="AY32" s="79">
        <f t="shared" si="72"/>
        <v>100.82726058322235</v>
      </c>
      <c r="AZ32" s="40">
        <f t="shared" ref="AZ32" si="85">SUM(AZ33:AZ35)</f>
        <v>8847934</v>
      </c>
      <c r="BA32" s="1">
        <f t="shared" ref="BA32:BB32" si="86">SUM(BA33:BA35)</f>
        <v>8847934</v>
      </c>
      <c r="BB32" s="1">
        <f t="shared" si="86"/>
        <v>8713688.3499999996</v>
      </c>
      <c r="BC32" s="2">
        <f t="shared" si="34"/>
        <v>-134245.65000000037</v>
      </c>
      <c r="BD32" s="64">
        <f t="shared" si="35"/>
        <v>98.482745802579444</v>
      </c>
      <c r="BE32" s="2">
        <f t="shared" si="43"/>
        <v>-134245.65000000037</v>
      </c>
      <c r="BF32" s="79">
        <f t="shared" si="49"/>
        <v>98.482745802579444</v>
      </c>
      <c r="BG32" s="40">
        <f t="shared" ref="BG32" si="87">SUM(BG33:BG35)</f>
        <v>119372204</v>
      </c>
      <c r="BH32" s="1">
        <f t="shared" ref="BH32:BI32" si="88">SUM(BH33:BH35)</f>
        <v>119372204</v>
      </c>
      <c r="BI32" s="1">
        <f t="shared" si="88"/>
        <v>119638161.55000001</v>
      </c>
      <c r="BJ32" s="2">
        <f t="shared" si="36"/>
        <v>265957.55000001192</v>
      </c>
      <c r="BK32" s="64">
        <f t="shared" si="37"/>
        <v>100.22279688326773</v>
      </c>
      <c r="BL32" s="2">
        <f t="shared" si="44"/>
        <v>265957.55000001192</v>
      </c>
      <c r="BM32" s="41">
        <f t="shared" si="50"/>
        <v>100.22279688326773</v>
      </c>
    </row>
    <row r="33" spans="1:65" ht="30" x14ac:dyDescent="0.25">
      <c r="A33" s="50">
        <v>1050101</v>
      </c>
      <c r="B33" s="70" t="s">
        <v>26</v>
      </c>
      <c r="C33" s="43">
        <v>728685</v>
      </c>
      <c r="D33" s="3">
        <v>728685</v>
      </c>
      <c r="E33" s="3">
        <v>800086.85</v>
      </c>
      <c r="F33" s="4">
        <f t="shared" si="13"/>
        <v>71401.849999999977</v>
      </c>
      <c r="G33" s="86">
        <f t="shared" si="14"/>
        <v>109.79872647303017</v>
      </c>
      <c r="H33" s="4">
        <f t="shared" si="15"/>
        <v>71401.849999999977</v>
      </c>
      <c r="I33" s="87">
        <f t="shared" si="16"/>
        <v>109.79872647303017</v>
      </c>
      <c r="J33" s="88">
        <v>0</v>
      </c>
      <c r="K33" s="3">
        <v>0</v>
      </c>
      <c r="L33" s="3">
        <v>0</v>
      </c>
      <c r="M33" s="4">
        <f t="shared" si="17"/>
        <v>0</v>
      </c>
      <c r="N33" s="86">
        <v>0</v>
      </c>
      <c r="O33" s="4">
        <f t="shared" si="19"/>
        <v>0</v>
      </c>
      <c r="P33" s="87">
        <v>0</v>
      </c>
      <c r="Q33" s="88">
        <v>1040178</v>
      </c>
      <c r="R33" s="3">
        <v>1040178</v>
      </c>
      <c r="S33" s="3">
        <v>1198018.1100000001</v>
      </c>
      <c r="T33" s="4">
        <f t="shared" si="21"/>
        <v>157840.1100000001</v>
      </c>
      <c r="U33" s="86">
        <f t="shared" si="22"/>
        <v>115.17433650779003</v>
      </c>
      <c r="V33" s="4">
        <f t="shared" si="38"/>
        <v>157840.1100000001</v>
      </c>
      <c r="W33" s="87">
        <f>S33/R33*100</f>
        <v>115.17433650779003</v>
      </c>
      <c r="X33" s="88">
        <v>17989276</v>
      </c>
      <c r="Y33" s="3">
        <v>17989276</v>
      </c>
      <c r="Z33" s="3">
        <v>18011629.120000001</v>
      </c>
      <c r="AA33" s="4">
        <f t="shared" si="23"/>
        <v>22353.120000001043</v>
      </c>
      <c r="AB33" s="86">
        <f t="shared" si="24"/>
        <v>100.12425803017308</v>
      </c>
      <c r="AC33" s="4">
        <f t="shared" si="39"/>
        <v>22353.120000001043</v>
      </c>
      <c r="AD33" s="87">
        <f t="shared" si="45"/>
        <v>100.12425803017308</v>
      </c>
      <c r="AE33" s="88">
        <v>7821362</v>
      </c>
      <c r="AF33" s="3">
        <v>7821362</v>
      </c>
      <c r="AG33" s="3">
        <v>8181127.6799999997</v>
      </c>
      <c r="AH33" s="4">
        <f t="shared" si="27"/>
        <v>359765.6799999997</v>
      </c>
      <c r="AI33" s="86">
        <f t="shared" si="28"/>
        <v>104.59978300454576</v>
      </c>
      <c r="AJ33" s="4">
        <f t="shared" si="40"/>
        <v>359765.6799999997</v>
      </c>
      <c r="AK33" s="87">
        <f t="shared" si="46"/>
        <v>104.59978300454576</v>
      </c>
      <c r="AL33" s="88">
        <v>20015914</v>
      </c>
      <c r="AM33" s="3">
        <v>20015914</v>
      </c>
      <c r="AN33" s="3">
        <v>21893891.059999999</v>
      </c>
      <c r="AO33" s="4">
        <f t="shared" si="29"/>
        <v>1877977.0599999987</v>
      </c>
      <c r="AP33" s="86">
        <f t="shared" si="30"/>
        <v>109.38241970863783</v>
      </c>
      <c r="AQ33" s="4">
        <f t="shared" si="41"/>
        <v>1877977.0599999987</v>
      </c>
      <c r="AR33" s="87">
        <f t="shared" si="47"/>
        <v>109.38241970863783</v>
      </c>
      <c r="AS33" s="43">
        <v>17963930</v>
      </c>
      <c r="AT33" s="3">
        <v>17963930</v>
      </c>
      <c r="AU33" s="3">
        <v>18337184.34</v>
      </c>
      <c r="AV33" s="4">
        <f t="shared" si="32"/>
        <v>373254.33999999985</v>
      </c>
      <c r="AW33" s="86">
        <f t="shared" si="33"/>
        <v>102.07779890035198</v>
      </c>
      <c r="AX33" s="4">
        <f t="shared" si="42"/>
        <v>373254.33999999985</v>
      </c>
      <c r="AY33" s="87">
        <f t="shared" si="72"/>
        <v>102.07779890035198</v>
      </c>
      <c r="AZ33" s="88">
        <v>7389350</v>
      </c>
      <c r="BA33" s="3">
        <v>7389350</v>
      </c>
      <c r="BB33" s="3">
        <v>7370906.7599999998</v>
      </c>
      <c r="BC33" s="4">
        <f t="shared" si="34"/>
        <v>-18443.240000000224</v>
      </c>
      <c r="BD33" s="86">
        <f t="shared" si="35"/>
        <v>99.750407816655056</v>
      </c>
      <c r="BE33" s="4">
        <f t="shared" si="43"/>
        <v>-18443.240000000224</v>
      </c>
      <c r="BF33" s="87">
        <f t="shared" si="49"/>
        <v>99.750407816655056</v>
      </c>
      <c r="BG33" s="88">
        <f t="shared" si="51"/>
        <v>72948695</v>
      </c>
      <c r="BH33" s="3">
        <f t="shared" si="51"/>
        <v>72948695</v>
      </c>
      <c r="BI33" s="3">
        <f t="shared" si="52"/>
        <v>75792843.920000002</v>
      </c>
      <c r="BJ33" s="4">
        <f t="shared" si="36"/>
        <v>2844148.9200000018</v>
      </c>
      <c r="BK33" s="86">
        <f t="shared" si="37"/>
        <v>103.89883454392159</v>
      </c>
      <c r="BL33" s="4">
        <f t="shared" si="44"/>
        <v>2844148.9200000018</v>
      </c>
      <c r="BM33" s="89">
        <f t="shared" si="50"/>
        <v>103.89883454392159</v>
      </c>
    </row>
    <row r="34" spans="1:65" ht="30" x14ac:dyDescent="0.25">
      <c r="A34" s="50">
        <v>1050102</v>
      </c>
      <c r="B34" s="70" t="s">
        <v>27</v>
      </c>
      <c r="C34" s="43">
        <v>10393158</v>
      </c>
      <c r="D34" s="3">
        <v>10393158</v>
      </c>
      <c r="E34" s="3">
        <v>10030304.290000001</v>
      </c>
      <c r="F34" s="4">
        <f t="shared" si="13"/>
        <v>-362853.70999999903</v>
      </c>
      <c r="G34" s="86">
        <f t="shared" si="14"/>
        <v>96.508725163227581</v>
      </c>
      <c r="H34" s="4">
        <f t="shared" si="15"/>
        <v>-362853.70999999903</v>
      </c>
      <c r="I34" s="87">
        <f t="shared" si="16"/>
        <v>96.508725163227581</v>
      </c>
      <c r="J34" s="88">
        <v>115218</v>
      </c>
      <c r="K34" s="3">
        <v>115218</v>
      </c>
      <c r="L34" s="3">
        <v>105866</v>
      </c>
      <c r="M34" s="4">
        <f t="shared" si="17"/>
        <v>-9352</v>
      </c>
      <c r="N34" s="86">
        <f t="shared" si="18"/>
        <v>91.883212692461242</v>
      </c>
      <c r="O34" s="4">
        <f t="shared" si="19"/>
        <v>-9352</v>
      </c>
      <c r="P34" s="87">
        <f t="shared" si="20"/>
        <v>91.883212692461242</v>
      </c>
      <c r="Q34" s="88">
        <v>7323303</v>
      </c>
      <c r="R34" s="3">
        <v>7323303</v>
      </c>
      <c r="S34" s="3">
        <v>7521957.0600000005</v>
      </c>
      <c r="T34" s="4">
        <f t="shared" si="21"/>
        <v>198654.06000000052</v>
      </c>
      <c r="U34" s="86">
        <f t="shared" si="22"/>
        <v>102.71262926032148</v>
      </c>
      <c r="V34" s="4">
        <f t="shared" si="38"/>
        <v>198654.06000000052</v>
      </c>
      <c r="W34" s="87">
        <f t="shared" si="3"/>
        <v>102.71262926032148</v>
      </c>
      <c r="X34" s="88">
        <v>8400204</v>
      </c>
      <c r="Y34" s="3">
        <v>8400204</v>
      </c>
      <c r="Z34" s="3">
        <v>8621214.5500000007</v>
      </c>
      <c r="AA34" s="4">
        <f t="shared" si="23"/>
        <v>221010.55000000075</v>
      </c>
      <c r="AB34" s="86">
        <f t="shared" si="24"/>
        <v>102.63101408013426</v>
      </c>
      <c r="AC34" s="4">
        <f t="shared" si="39"/>
        <v>221010.55000000075</v>
      </c>
      <c r="AD34" s="87">
        <f t="shared" si="45"/>
        <v>102.63101408013426</v>
      </c>
      <c r="AE34" s="88">
        <v>1996308</v>
      </c>
      <c r="AF34" s="3">
        <v>1996308</v>
      </c>
      <c r="AG34" s="3">
        <v>1998422.43</v>
      </c>
      <c r="AH34" s="4">
        <f t="shared" si="27"/>
        <v>2114.4299999999348</v>
      </c>
      <c r="AI34" s="86">
        <f t="shared" si="28"/>
        <v>100.10591702282412</v>
      </c>
      <c r="AJ34" s="4">
        <f t="shared" si="40"/>
        <v>2114.4299999999348</v>
      </c>
      <c r="AK34" s="87">
        <f t="shared" si="46"/>
        <v>100.10591702282412</v>
      </c>
      <c r="AL34" s="88">
        <v>10634304</v>
      </c>
      <c r="AM34" s="3">
        <v>10634304</v>
      </c>
      <c r="AN34" s="3">
        <v>8785369.1999999993</v>
      </c>
      <c r="AO34" s="4">
        <f t="shared" si="29"/>
        <v>-1848934.8000000007</v>
      </c>
      <c r="AP34" s="86">
        <f t="shared" si="30"/>
        <v>82.613485565204826</v>
      </c>
      <c r="AQ34" s="4">
        <f t="shared" si="41"/>
        <v>-1848934.8000000007</v>
      </c>
      <c r="AR34" s="87">
        <f t="shared" si="47"/>
        <v>82.613485565204826</v>
      </c>
      <c r="AS34" s="43">
        <v>2944669</v>
      </c>
      <c r="AT34" s="3">
        <v>2944669</v>
      </c>
      <c r="AU34" s="3">
        <v>2760007.19</v>
      </c>
      <c r="AV34" s="4">
        <f t="shared" si="32"/>
        <v>-184661.81000000006</v>
      </c>
      <c r="AW34" s="86">
        <f t="shared" si="33"/>
        <v>93.728945086867142</v>
      </c>
      <c r="AX34" s="4">
        <f t="shared" si="42"/>
        <v>-184661.81000000006</v>
      </c>
      <c r="AY34" s="87">
        <f t="shared" si="72"/>
        <v>93.728945086867142</v>
      </c>
      <c r="AZ34" s="88">
        <v>897837</v>
      </c>
      <c r="BA34" s="3">
        <v>897837</v>
      </c>
      <c r="BB34" s="3">
        <v>893595.01</v>
      </c>
      <c r="BC34" s="4">
        <f t="shared" si="34"/>
        <v>-4241.9899999999907</v>
      </c>
      <c r="BD34" s="86">
        <f t="shared" si="35"/>
        <v>99.527532280358244</v>
      </c>
      <c r="BE34" s="4">
        <f t="shared" si="43"/>
        <v>-4241.9899999999907</v>
      </c>
      <c r="BF34" s="87">
        <f t="shared" si="49"/>
        <v>99.527532280358244</v>
      </c>
      <c r="BG34" s="88">
        <f t="shared" si="51"/>
        <v>42705001</v>
      </c>
      <c r="BH34" s="3">
        <f t="shared" si="51"/>
        <v>42705001</v>
      </c>
      <c r="BI34" s="3">
        <f t="shared" si="52"/>
        <v>40716735.729999997</v>
      </c>
      <c r="BJ34" s="4">
        <f t="shared" si="36"/>
        <v>-1988265.2700000033</v>
      </c>
      <c r="BK34" s="86">
        <f t="shared" si="37"/>
        <v>95.344186340143153</v>
      </c>
      <c r="BL34" s="4">
        <f t="shared" si="44"/>
        <v>-1988265.2700000033</v>
      </c>
      <c r="BM34" s="89">
        <f t="shared" si="50"/>
        <v>95.344186340143153</v>
      </c>
    </row>
    <row r="35" spans="1:65" ht="15" x14ac:dyDescent="0.25">
      <c r="A35" s="51">
        <v>1050103</v>
      </c>
      <c r="B35" s="71" t="s">
        <v>53</v>
      </c>
      <c r="C35" s="43">
        <v>76470</v>
      </c>
      <c r="D35" s="3">
        <v>76470</v>
      </c>
      <c r="E35" s="3">
        <v>73828.62</v>
      </c>
      <c r="F35" s="4">
        <f t="shared" si="13"/>
        <v>-2641.3800000000047</v>
      </c>
      <c r="G35" s="86">
        <f t="shared" si="14"/>
        <v>96.545861122008631</v>
      </c>
      <c r="H35" s="4">
        <f t="shared" si="15"/>
        <v>-2641.3800000000047</v>
      </c>
      <c r="I35" s="87">
        <f t="shared" si="16"/>
        <v>96.545861122008631</v>
      </c>
      <c r="J35" s="88">
        <v>965</v>
      </c>
      <c r="K35" s="3">
        <v>965</v>
      </c>
      <c r="L35" s="3">
        <v>1194.0899999999999</v>
      </c>
      <c r="M35" s="4">
        <f t="shared" si="17"/>
        <v>229.08999999999992</v>
      </c>
      <c r="N35" s="86">
        <f t="shared" si="18"/>
        <v>123.73989637305698</v>
      </c>
      <c r="O35" s="4">
        <f t="shared" si="19"/>
        <v>229.08999999999992</v>
      </c>
      <c r="P35" s="87">
        <f t="shared" si="20"/>
        <v>123.73989637305698</v>
      </c>
      <c r="Q35" s="88">
        <v>116418</v>
      </c>
      <c r="R35" s="3">
        <v>116418</v>
      </c>
      <c r="S35" s="3">
        <v>116062.55</v>
      </c>
      <c r="T35" s="4">
        <f t="shared" si="21"/>
        <v>-355.44999999999709</v>
      </c>
      <c r="U35" s="86">
        <f t="shared" si="22"/>
        <v>99.694677798965799</v>
      </c>
      <c r="V35" s="4">
        <f t="shared" si="38"/>
        <v>-355.44999999999709</v>
      </c>
      <c r="W35" s="87">
        <v>0</v>
      </c>
      <c r="X35" s="88">
        <v>1072863</v>
      </c>
      <c r="Y35" s="3">
        <v>1072863</v>
      </c>
      <c r="Z35" s="3">
        <v>749134.04</v>
      </c>
      <c r="AA35" s="4">
        <f t="shared" si="23"/>
        <v>-323728.95999999996</v>
      </c>
      <c r="AB35" s="86">
        <f t="shared" si="24"/>
        <v>69.825694426967843</v>
      </c>
      <c r="AC35" s="4">
        <f t="shared" si="39"/>
        <v>-323728.95999999996</v>
      </c>
      <c r="AD35" s="87">
        <f t="shared" si="45"/>
        <v>69.825694426967843</v>
      </c>
      <c r="AE35" s="88">
        <v>826100</v>
      </c>
      <c r="AF35" s="3">
        <v>826100</v>
      </c>
      <c r="AG35" s="3">
        <v>764620.59</v>
      </c>
      <c r="AH35" s="4">
        <f t="shared" si="27"/>
        <v>-61479.410000000033</v>
      </c>
      <c r="AI35" s="86">
        <f t="shared" si="28"/>
        <v>92.557873138845167</v>
      </c>
      <c r="AJ35" s="4">
        <f t="shared" si="40"/>
        <v>-61479.410000000033</v>
      </c>
      <c r="AK35" s="87">
        <f t="shared" si="46"/>
        <v>92.557873138845167</v>
      </c>
      <c r="AL35" s="88">
        <v>675423</v>
      </c>
      <c r="AM35" s="3">
        <v>675423</v>
      </c>
      <c r="AN35" s="3">
        <v>597435</v>
      </c>
      <c r="AO35" s="4">
        <f t="shared" si="29"/>
        <v>-77988</v>
      </c>
      <c r="AP35" s="86">
        <f t="shared" si="30"/>
        <v>88.453458055174323</v>
      </c>
      <c r="AQ35" s="4">
        <f t="shared" si="41"/>
        <v>-77988</v>
      </c>
      <c r="AR35" s="87">
        <f t="shared" si="47"/>
        <v>88.453458055174323</v>
      </c>
      <c r="AS35" s="43">
        <v>389522</v>
      </c>
      <c r="AT35" s="3">
        <v>389522</v>
      </c>
      <c r="AU35" s="3">
        <v>377120.43</v>
      </c>
      <c r="AV35" s="4">
        <f t="shared" si="32"/>
        <v>-12401.570000000007</v>
      </c>
      <c r="AW35" s="86">
        <f t="shared" si="33"/>
        <v>96.816208070404244</v>
      </c>
      <c r="AX35" s="4">
        <f t="shared" si="42"/>
        <v>-12401.570000000007</v>
      </c>
      <c r="AY35" s="87">
        <f t="shared" si="72"/>
        <v>96.816208070404244</v>
      </c>
      <c r="AZ35" s="88">
        <v>560747</v>
      </c>
      <c r="BA35" s="3">
        <v>560747</v>
      </c>
      <c r="BB35" s="3">
        <v>449186.58</v>
      </c>
      <c r="BC35" s="4">
        <f t="shared" si="34"/>
        <v>-111560.41999999998</v>
      </c>
      <c r="BD35" s="86">
        <f t="shared" si="35"/>
        <v>80.105034890957967</v>
      </c>
      <c r="BE35" s="4">
        <f t="shared" si="43"/>
        <v>-111560.41999999998</v>
      </c>
      <c r="BF35" s="87">
        <f t="shared" si="49"/>
        <v>80.105034890957967</v>
      </c>
      <c r="BG35" s="88">
        <f t="shared" si="51"/>
        <v>3718508</v>
      </c>
      <c r="BH35" s="3">
        <f t="shared" si="51"/>
        <v>3718508</v>
      </c>
      <c r="BI35" s="3">
        <f t="shared" si="52"/>
        <v>3128581.9000000004</v>
      </c>
      <c r="BJ35" s="4">
        <f t="shared" si="36"/>
        <v>-589926.09999999963</v>
      </c>
      <c r="BK35" s="86">
        <f t="shared" si="37"/>
        <v>84.135408610119981</v>
      </c>
      <c r="BL35" s="4">
        <f t="shared" si="44"/>
        <v>-589926.09999999963</v>
      </c>
      <c r="BM35" s="89">
        <f t="shared" si="50"/>
        <v>84.135408610119981</v>
      </c>
    </row>
    <row r="36" spans="1:65" s="16" customFormat="1" ht="28.5" x14ac:dyDescent="0.25">
      <c r="A36" s="49">
        <v>1050200</v>
      </c>
      <c r="B36" s="67" t="s">
        <v>28</v>
      </c>
      <c r="C36" s="42">
        <v>4383512</v>
      </c>
      <c r="D36" s="1">
        <v>4383512</v>
      </c>
      <c r="E36" s="1">
        <v>4147086.51</v>
      </c>
      <c r="F36" s="2">
        <f t="shared" si="13"/>
        <v>-236425.49000000022</v>
      </c>
      <c r="G36" s="64">
        <f t="shared" si="14"/>
        <v>94.606482427788478</v>
      </c>
      <c r="H36" s="2">
        <f t="shared" si="15"/>
        <v>-236425.49000000022</v>
      </c>
      <c r="I36" s="79">
        <f t="shared" si="16"/>
        <v>94.606482427788478</v>
      </c>
      <c r="J36" s="40">
        <v>2821807</v>
      </c>
      <c r="K36" s="1">
        <v>2821807</v>
      </c>
      <c r="L36" s="1">
        <v>2715037.27</v>
      </c>
      <c r="M36" s="2">
        <f t="shared" si="17"/>
        <v>-106769.72999999998</v>
      </c>
      <c r="N36" s="64">
        <f t="shared" si="18"/>
        <v>96.216263904654014</v>
      </c>
      <c r="O36" s="2">
        <f t="shared" si="19"/>
        <v>-106769.72999999998</v>
      </c>
      <c r="P36" s="79">
        <f t="shared" si="20"/>
        <v>96.216263904654014</v>
      </c>
      <c r="Q36" s="40">
        <v>1787946</v>
      </c>
      <c r="R36" s="1">
        <v>1787946</v>
      </c>
      <c r="S36" s="1">
        <v>1623365.86</v>
      </c>
      <c r="T36" s="2">
        <f t="shared" si="21"/>
        <v>-164580.1399999999</v>
      </c>
      <c r="U36" s="64">
        <f t="shared" si="22"/>
        <v>90.795016180578173</v>
      </c>
      <c r="V36" s="2">
        <f t="shared" si="38"/>
        <v>-164580.1399999999</v>
      </c>
      <c r="W36" s="79">
        <f t="shared" si="3"/>
        <v>90.795016180578173</v>
      </c>
      <c r="X36" s="40">
        <v>414558</v>
      </c>
      <c r="Y36" s="1">
        <v>414558</v>
      </c>
      <c r="Z36" s="1">
        <v>345105.11</v>
      </c>
      <c r="AA36" s="2">
        <f t="shared" si="23"/>
        <v>-69452.890000000014</v>
      </c>
      <c r="AB36" s="64">
        <f t="shared" si="24"/>
        <v>83.24652039039168</v>
      </c>
      <c r="AC36" s="2">
        <f t="shared" si="39"/>
        <v>-69452.890000000014</v>
      </c>
      <c r="AD36" s="79">
        <f t="shared" si="45"/>
        <v>83.24652039039168</v>
      </c>
      <c r="AE36" s="40">
        <v>196332</v>
      </c>
      <c r="AF36" s="1">
        <v>196332</v>
      </c>
      <c r="AG36" s="1">
        <v>193870.48</v>
      </c>
      <c r="AH36" s="2">
        <f t="shared" si="27"/>
        <v>-2461.5199999999895</v>
      </c>
      <c r="AI36" s="64">
        <f t="shared" si="28"/>
        <v>98.746246154473042</v>
      </c>
      <c r="AJ36" s="2">
        <f t="shared" si="40"/>
        <v>-2461.5199999999895</v>
      </c>
      <c r="AK36" s="79">
        <f t="shared" si="46"/>
        <v>98.746246154473042</v>
      </c>
      <c r="AL36" s="40">
        <v>758588</v>
      </c>
      <c r="AM36" s="1">
        <v>758588</v>
      </c>
      <c r="AN36" s="1">
        <v>787373.82</v>
      </c>
      <c r="AO36" s="2">
        <f t="shared" si="29"/>
        <v>28785.819999999949</v>
      </c>
      <c r="AP36" s="64">
        <f t="shared" si="30"/>
        <v>103.79465796980705</v>
      </c>
      <c r="AQ36" s="2">
        <f t="shared" si="41"/>
        <v>28785.819999999949</v>
      </c>
      <c r="AR36" s="79">
        <f t="shared" si="47"/>
        <v>103.79465796980705</v>
      </c>
      <c r="AS36" s="42">
        <v>712354</v>
      </c>
      <c r="AT36" s="1">
        <v>712354</v>
      </c>
      <c r="AU36" s="1">
        <v>737460.47</v>
      </c>
      <c r="AV36" s="2">
        <f t="shared" si="32"/>
        <v>25106.469999999972</v>
      </c>
      <c r="AW36" s="64">
        <f t="shared" si="33"/>
        <v>103.52443728820222</v>
      </c>
      <c r="AX36" s="2">
        <f t="shared" si="42"/>
        <v>25106.469999999972</v>
      </c>
      <c r="AY36" s="79">
        <f t="shared" si="72"/>
        <v>103.52443728820222</v>
      </c>
      <c r="AZ36" s="40">
        <v>504053</v>
      </c>
      <c r="BA36" s="1">
        <v>504053</v>
      </c>
      <c r="BB36" s="1">
        <v>167923.51</v>
      </c>
      <c r="BC36" s="2">
        <f t="shared" si="34"/>
        <v>-336129.49</v>
      </c>
      <c r="BD36" s="64">
        <f t="shared" si="35"/>
        <v>33.314653419382488</v>
      </c>
      <c r="BE36" s="2">
        <f t="shared" si="43"/>
        <v>-336129.49</v>
      </c>
      <c r="BF36" s="79">
        <f t="shared" si="49"/>
        <v>33.314653419382488</v>
      </c>
      <c r="BG36" s="40">
        <f t="shared" si="51"/>
        <v>11579150</v>
      </c>
      <c r="BH36" s="1">
        <f t="shared" si="51"/>
        <v>11579150</v>
      </c>
      <c r="BI36" s="1">
        <f t="shared" si="52"/>
        <v>10717223.029999999</v>
      </c>
      <c r="BJ36" s="2">
        <f t="shared" si="36"/>
        <v>-861926.97000000067</v>
      </c>
      <c r="BK36" s="64">
        <f t="shared" si="37"/>
        <v>92.556215525319203</v>
      </c>
      <c r="BL36" s="2">
        <f t="shared" si="44"/>
        <v>-861926.97000000067</v>
      </c>
      <c r="BM36" s="41">
        <f t="shared" si="50"/>
        <v>92.556215525319203</v>
      </c>
    </row>
    <row r="37" spans="1:65" s="16" customFormat="1" ht="57" x14ac:dyDescent="0.25">
      <c r="A37" s="49">
        <v>1050400</v>
      </c>
      <c r="B37" s="67" t="s">
        <v>57</v>
      </c>
      <c r="C37" s="42">
        <v>0</v>
      </c>
      <c r="D37" s="1">
        <v>0</v>
      </c>
      <c r="E37" s="1">
        <v>0</v>
      </c>
      <c r="F37" s="2">
        <f t="shared" si="13"/>
        <v>0</v>
      </c>
      <c r="G37" s="64">
        <v>0</v>
      </c>
      <c r="H37" s="2">
        <f t="shared" si="15"/>
        <v>0</v>
      </c>
      <c r="I37" s="79">
        <v>0</v>
      </c>
      <c r="J37" s="40">
        <v>0</v>
      </c>
      <c r="K37" s="1">
        <v>0</v>
      </c>
      <c r="L37" s="1">
        <v>0</v>
      </c>
      <c r="M37" s="2">
        <f t="shared" si="17"/>
        <v>0</v>
      </c>
      <c r="N37" s="64">
        <v>0</v>
      </c>
      <c r="O37" s="2">
        <f t="shared" si="19"/>
        <v>0</v>
      </c>
      <c r="P37" s="79">
        <v>0</v>
      </c>
      <c r="Q37" s="40">
        <v>0</v>
      </c>
      <c r="R37" s="1">
        <v>0</v>
      </c>
      <c r="S37" s="1">
        <v>331606.27</v>
      </c>
      <c r="T37" s="2">
        <f t="shared" si="21"/>
        <v>331606.27</v>
      </c>
      <c r="U37" s="64">
        <v>0</v>
      </c>
      <c r="V37" s="2">
        <f t="shared" si="38"/>
        <v>331606.27</v>
      </c>
      <c r="W37" s="79">
        <v>0</v>
      </c>
      <c r="X37" s="40">
        <v>7635256</v>
      </c>
      <c r="Y37" s="1">
        <v>7635256</v>
      </c>
      <c r="Z37" s="1">
        <v>6552667.8399999999</v>
      </c>
      <c r="AA37" s="2">
        <f t="shared" si="23"/>
        <v>-1082588.1600000001</v>
      </c>
      <c r="AB37" s="64">
        <f t="shared" si="24"/>
        <v>85.821193683617153</v>
      </c>
      <c r="AC37" s="2">
        <f t="shared" si="39"/>
        <v>-1082588.1600000001</v>
      </c>
      <c r="AD37" s="79">
        <f t="shared" si="45"/>
        <v>85.821193683617153</v>
      </c>
      <c r="AE37" s="40">
        <v>161856</v>
      </c>
      <c r="AF37" s="1">
        <v>161856</v>
      </c>
      <c r="AG37" s="1">
        <v>75146.69</v>
      </c>
      <c r="AH37" s="2">
        <f t="shared" si="27"/>
        <v>-86709.31</v>
      </c>
      <c r="AI37" s="64">
        <f t="shared" si="28"/>
        <v>46.428115114669829</v>
      </c>
      <c r="AJ37" s="2">
        <f t="shared" si="40"/>
        <v>-86709.31</v>
      </c>
      <c r="AK37" s="79">
        <f>AG37/AF37*100</f>
        <v>46.428115114669829</v>
      </c>
      <c r="AL37" s="40">
        <v>1937254</v>
      </c>
      <c r="AM37" s="1">
        <v>1937254</v>
      </c>
      <c r="AN37" s="1">
        <v>1020449.65</v>
      </c>
      <c r="AO37" s="2">
        <f t="shared" si="29"/>
        <v>-916804.35</v>
      </c>
      <c r="AP37" s="64">
        <f t="shared" si="30"/>
        <v>52.675057065309971</v>
      </c>
      <c r="AQ37" s="2">
        <f t="shared" si="41"/>
        <v>-916804.35</v>
      </c>
      <c r="AR37" s="79">
        <f t="shared" si="47"/>
        <v>52.675057065309971</v>
      </c>
      <c r="AS37" s="42">
        <v>5189579</v>
      </c>
      <c r="AT37" s="1">
        <v>5189579</v>
      </c>
      <c r="AU37" s="1">
        <v>8519839.5999999996</v>
      </c>
      <c r="AV37" s="2">
        <f t="shared" si="32"/>
        <v>3330260.5999999996</v>
      </c>
      <c r="AW37" s="64">
        <f t="shared" si="33"/>
        <v>164.17207638615773</v>
      </c>
      <c r="AX37" s="2">
        <f t="shared" si="42"/>
        <v>3330260.5999999996</v>
      </c>
      <c r="AY37" s="79">
        <f t="shared" si="72"/>
        <v>164.17207638615773</v>
      </c>
      <c r="AZ37" s="40">
        <v>26625</v>
      </c>
      <c r="BA37" s="1">
        <v>26625</v>
      </c>
      <c r="BB37" s="1">
        <v>6544.46</v>
      </c>
      <c r="BC37" s="2">
        <f t="shared" si="34"/>
        <v>-20080.54</v>
      </c>
      <c r="BD37" s="64">
        <f t="shared" si="35"/>
        <v>24.580131455399062</v>
      </c>
      <c r="BE37" s="2">
        <f t="shared" si="43"/>
        <v>-20080.54</v>
      </c>
      <c r="BF37" s="79">
        <f t="shared" si="49"/>
        <v>24.580131455399062</v>
      </c>
      <c r="BG37" s="40">
        <f t="shared" si="51"/>
        <v>14950570</v>
      </c>
      <c r="BH37" s="1">
        <f t="shared" si="51"/>
        <v>14950570</v>
      </c>
      <c r="BI37" s="1">
        <f t="shared" si="52"/>
        <v>16506254.510000002</v>
      </c>
      <c r="BJ37" s="2">
        <f t="shared" si="36"/>
        <v>1555684.5100000016</v>
      </c>
      <c r="BK37" s="64">
        <f t="shared" si="37"/>
        <v>110.40551972265942</v>
      </c>
      <c r="BL37" s="2">
        <f t="shared" si="44"/>
        <v>1555684.5100000016</v>
      </c>
      <c r="BM37" s="41">
        <f t="shared" si="50"/>
        <v>110.40551972265942</v>
      </c>
    </row>
    <row r="38" spans="1:65" s="16" customFormat="1" ht="28.5" x14ac:dyDescent="0.25">
      <c r="A38" s="49">
        <v>1051100</v>
      </c>
      <c r="B38" s="67" t="s">
        <v>29</v>
      </c>
      <c r="C38" s="42">
        <v>0</v>
      </c>
      <c r="D38" s="1">
        <v>0</v>
      </c>
      <c r="E38" s="1">
        <v>0</v>
      </c>
      <c r="F38" s="2">
        <f t="shared" si="13"/>
        <v>0</v>
      </c>
      <c r="G38" s="64">
        <v>0</v>
      </c>
      <c r="H38" s="2">
        <f t="shared" si="15"/>
        <v>0</v>
      </c>
      <c r="I38" s="79">
        <v>0</v>
      </c>
      <c r="J38" s="40">
        <v>0</v>
      </c>
      <c r="K38" s="1">
        <v>0</v>
      </c>
      <c r="L38" s="1">
        <v>0</v>
      </c>
      <c r="M38" s="2">
        <f t="shared" si="17"/>
        <v>0</v>
      </c>
      <c r="N38" s="64">
        <v>0</v>
      </c>
      <c r="O38" s="2">
        <f t="shared" si="19"/>
        <v>0</v>
      </c>
      <c r="P38" s="79">
        <v>0</v>
      </c>
      <c r="Q38" s="40">
        <v>0</v>
      </c>
      <c r="R38" s="1">
        <v>0</v>
      </c>
      <c r="S38" s="1">
        <v>-55.459999999999994</v>
      </c>
      <c r="T38" s="2">
        <f t="shared" si="21"/>
        <v>-55.459999999999994</v>
      </c>
      <c r="U38" s="64">
        <v>0</v>
      </c>
      <c r="V38" s="2">
        <f t="shared" si="38"/>
        <v>-55.459999999999994</v>
      </c>
      <c r="W38" s="79">
        <v>0</v>
      </c>
      <c r="X38" s="40">
        <v>0</v>
      </c>
      <c r="Y38" s="1">
        <v>0</v>
      </c>
      <c r="Z38" s="1">
        <v>0</v>
      </c>
      <c r="AA38" s="2">
        <f t="shared" si="23"/>
        <v>0</v>
      </c>
      <c r="AB38" s="64">
        <v>0</v>
      </c>
      <c r="AC38" s="2">
        <f t="shared" si="39"/>
        <v>0</v>
      </c>
      <c r="AD38" s="79"/>
      <c r="AE38" s="40">
        <v>0</v>
      </c>
      <c r="AF38" s="1">
        <v>0</v>
      </c>
      <c r="AG38" s="1">
        <v>0</v>
      </c>
      <c r="AH38" s="2">
        <f t="shared" si="27"/>
        <v>0</v>
      </c>
      <c r="AI38" s="64">
        <v>0</v>
      </c>
      <c r="AJ38" s="2">
        <f t="shared" si="40"/>
        <v>0</v>
      </c>
      <c r="AK38" s="79">
        <v>0</v>
      </c>
      <c r="AL38" s="40">
        <v>0</v>
      </c>
      <c r="AM38" s="1">
        <v>0</v>
      </c>
      <c r="AN38" s="1">
        <v>-7828.41</v>
      </c>
      <c r="AO38" s="2">
        <f t="shared" si="29"/>
        <v>-7828.41</v>
      </c>
      <c r="AP38" s="64">
        <v>0</v>
      </c>
      <c r="AQ38" s="2">
        <f t="shared" si="41"/>
        <v>-7828.41</v>
      </c>
      <c r="AR38" s="79">
        <v>0</v>
      </c>
      <c r="AS38" s="42">
        <v>0</v>
      </c>
      <c r="AT38" s="1">
        <v>0</v>
      </c>
      <c r="AU38" s="1">
        <v>0</v>
      </c>
      <c r="AV38" s="2">
        <f t="shared" si="32"/>
        <v>0</v>
      </c>
      <c r="AW38" s="64">
        <v>0</v>
      </c>
      <c r="AX38" s="2">
        <f t="shared" si="42"/>
        <v>0</v>
      </c>
      <c r="AY38" s="79">
        <v>0</v>
      </c>
      <c r="AZ38" s="40">
        <v>0</v>
      </c>
      <c r="BA38" s="1">
        <v>0</v>
      </c>
      <c r="BB38" s="1">
        <v>0</v>
      </c>
      <c r="BC38" s="2">
        <f t="shared" si="34"/>
        <v>0</v>
      </c>
      <c r="BD38" s="64">
        <v>0</v>
      </c>
      <c r="BE38" s="2">
        <f t="shared" si="43"/>
        <v>0</v>
      </c>
      <c r="BF38" s="79">
        <v>0</v>
      </c>
      <c r="BG38" s="40">
        <f t="shared" si="51"/>
        <v>0</v>
      </c>
      <c r="BH38" s="1">
        <f t="shared" si="51"/>
        <v>0</v>
      </c>
      <c r="BI38" s="1">
        <f t="shared" si="52"/>
        <v>-7883.87</v>
      </c>
      <c r="BJ38" s="2">
        <f t="shared" si="36"/>
        <v>-7883.87</v>
      </c>
      <c r="BK38" s="64">
        <v>0</v>
      </c>
      <c r="BL38" s="2">
        <f t="shared" si="44"/>
        <v>-7883.87</v>
      </c>
      <c r="BM38" s="41">
        <v>0</v>
      </c>
    </row>
    <row r="39" spans="1:65" s="16" customFormat="1" ht="28.5" x14ac:dyDescent="0.25">
      <c r="A39" s="49">
        <v>1051200</v>
      </c>
      <c r="B39" s="67" t="s">
        <v>30</v>
      </c>
      <c r="C39" s="42">
        <v>0</v>
      </c>
      <c r="D39" s="1">
        <v>0</v>
      </c>
      <c r="E39" s="1">
        <v>0</v>
      </c>
      <c r="F39" s="2">
        <f t="shared" si="13"/>
        <v>0</v>
      </c>
      <c r="G39" s="64">
        <v>0</v>
      </c>
      <c r="H39" s="2">
        <f t="shared" si="15"/>
        <v>0</v>
      </c>
      <c r="I39" s="79">
        <v>0</v>
      </c>
      <c r="J39" s="40">
        <v>0</v>
      </c>
      <c r="K39" s="1">
        <v>0</v>
      </c>
      <c r="L39" s="1">
        <v>0</v>
      </c>
      <c r="M39" s="2">
        <f t="shared" si="17"/>
        <v>0</v>
      </c>
      <c r="N39" s="64">
        <v>0</v>
      </c>
      <c r="O39" s="2">
        <f t="shared" si="19"/>
        <v>0</v>
      </c>
      <c r="P39" s="79">
        <v>0</v>
      </c>
      <c r="Q39" s="40">
        <v>0</v>
      </c>
      <c r="R39" s="1">
        <v>0</v>
      </c>
      <c r="S39" s="1">
        <v>111114.15</v>
      </c>
      <c r="T39" s="2">
        <f t="shared" si="21"/>
        <v>111114.15</v>
      </c>
      <c r="U39" s="64">
        <v>0</v>
      </c>
      <c r="V39" s="2">
        <f t="shared" si="38"/>
        <v>111114.15</v>
      </c>
      <c r="W39" s="79">
        <v>0</v>
      </c>
      <c r="X39" s="40">
        <v>7132364</v>
      </c>
      <c r="Y39" s="1">
        <v>7132364</v>
      </c>
      <c r="Z39" s="1">
        <v>6179853.0999999996</v>
      </c>
      <c r="AA39" s="2">
        <f t="shared" si="23"/>
        <v>-952510.90000000037</v>
      </c>
      <c r="AB39" s="64">
        <f t="shared" si="24"/>
        <v>86.645228706779392</v>
      </c>
      <c r="AC39" s="2">
        <f t="shared" si="39"/>
        <v>-952510.90000000037</v>
      </c>
      <c r="AD39" s="79">
        <f t="shared" si="45"/>
        <v>86.645228706779392</v>
      </c>
      <c r="AE39" s="40">
        <v>80928</v>
      </c>
      <c r="AF39" s="1">
        <v>80928</v>
      </c>
      <c r="AG39" s="1">
        <v>55789.45</v>
      </c>
      <c r="AH39" s="2">
        <f t="shared" si="27"/>
        <v>-25138.550000000003</v>
      </c>
      <c r="AI39" s="64">
        <f t="shared" si="28"/>
        <v>68.937141656781336</v>
      </c>
      <c r="AJ39" s="2">
        <f t="shared" si="40"/>
        <v>-25138.550000000003</v>
      </c>
      <c r="AK39" s="79">
        <f>AG39/AF39*100</f>
        <v>68.937141656781336</v>
      </c>
      <c r="AL39" s="40">
        <v>1146750</v>
      </c>
      <c r="AM39" s="1">
        <v>1146750</v>
      </c>
      <c r="AN39" s="1">
        <v>648014.89</v>
      </c>
      <c r="AO39" s="2">
        <f t="shared" si="29"/>
        <v>-498735.11</v>
      </c>
      <c r="AP39" s="64">
        <f t="shared" si="30"/>
        <v>56.508819707870074</v>
      </c>
      <c r="AQ39" s="2">
        <f t="shared" si="41"/>
        <v>-498735.11</v>
      </c>
      <c r="AR39" s="79">
        <f t="shared" si="47"/>
        <v>56.508819707870074</v>
      </c>
      <c r="AS39" s="42">
        <v>3698713</v>
      </c>
      <c r="AT39" s="1">
        <v>3698713</v>
      </c>
      <c r="AU39" s="1">
        <v>5083853.7</v>
      </c>
      <c r="AV39" s="2">
        <f t="shared" si="32"/>
        <v>1385140.7000000002</v>
      </c>
      <c r="AW39" s="64">
        <f t="shared" si="33"/>
        <v>137.44926140525098</v>
      </c>
      <c r="AX39" s="2">
        <f t="shared" si="42"/>
        <v>1385140.7000000002</v>
      </c>
      <c r="AY39" s="79">
        <f>AU39/AT39*100</f>
        <v>137.44926140525098</v>
      </c>
      <c r="AZ39" s="40">
        <v>0</v>
      </c>
      <c r="BA39" s="1">
        <v>0</v>
      </c>
      <c r="BB39" s="1">
        <v>5199.75</v>
      </c>
      <c r="BC39" s="2">
        <f t="shared" si="34"/>
        <v>5199.75</v>
      </c>
      <c r="BD39" s="64">
        <v>0</v>
      </c>
      <c r="BE39" s="2">
        <f t="shared" si="43"/>
        <v>5199.75</v>
      </c>
      <c r="BF39" s="79">
        <v>0</v>
      </c>
      <c r="BG39" s="40">
        <f t="shared" si="51"/>
        <v>12058755</v>
      </c>
      <c r="BH39" s="1">
        <f t="shared" si="51"/>
        <v>12058755</v>
      </c>
      <c r="BI39" s="1">
        <f t="shared" si="52"/>
        <v>12083825.039999999</v>
      </c>
      <c r="BJ39" s="2">
        <f t="shared" si="36"/>
        <v>25070.039999999106</v>
      </c>
      <c r="BK39" s="64">
        <f t="shared" si="37"/>
        <v>100.20789907415815</v>
      </c>
      <c r="BL39" s="2">
        <f t="shared" si="44"/>
        <v>25070.039999999106</v>
      </c>
      <c r="BM39" s="41">
        <f t="shared" si="50"/>
        <v>100.20789907415815</v>
      </c>
    </row>
    <row r="40" spans="1:65" ht="15" customHeight="1" x14ac:dyDescent="0.25">
      <c r="A40" s="50"/>
      <c r="B40" s="70"/>
      <c r="C40" s="43"/>
      <c r="D40" s="3"/>
      <c r="E40" s="3"/>
      <c r="F40" s="2"/>
      <c r="G40" s="64"/>
      <c r="H40" s="2"/>
      <c r="I40" s="79"/>
      <c r="J40" s="40"/>
      <c r="K40" s="3"/>
      <c r="L40" s="3"/>
      <c r="M40" s="2"/>
      <c r="N40" s="64"/>
      <c r="O40" s="2"/>
      <c r="P40" s="79"/>
      <c r="Q40" s="40"/>
      <c r="R40" s="3"/>
      <c r="S40" s="3"/>
      <c r="T40" s="2"/>
      <c r="U40" s="64"/>
      <c r="V40" s="2"/>
      <c r="W40" s="79"/>
      <c r="X40" s="40"/>
      <c r="Y40" s="3"/>
      <c r="Z40" s="3"/>
      <c r="AA40" s="2"/>
      <c r="AB40" s="64"/>
      <c r="AC40" s="2"/>
      <c r="AD40" s="79"/>
      <c r="AE40" s="40"/>
      <c r="AF40" s="3"/>
      <c r="AG40" s="3"/>
      <c r="AH40" s="2"/>
      <c r="AI40" s="64"/>
      <c r="AJ40" s="2"/>
      <c r="AK40" s="79"/>
      <c r="AL40" s="40"/>
      <c r="AM40" s="3"/>
      <c r="AN40" s="3"/>
      <c r="AO40" s="2"/>
      <c r="AP40" s="64"/>
      <c r="AQ40" s="2"/>
      <c r="AR40" s="79"/>
      <c r="AS40" s="43"/>
      <c r="AT40" s="3"/>
      <c r="AU40" s="3"/>
      <c r="AV40" s="2"/>
      <c r="AW40" s="64"/>
      <c r="AX40" s="2"/>
      <c r="AY40" s="79"/>
      <c r="AZ40" s="40"/>
      <c r="BA40" s="3"/>
      <c r="BB40" s="3"/>
      <c r="BC40" s="2"/>
      <c r="BD40" s="64"/>
      <c r="BE40" s="2"/>
      <c r="BF40" s="79"/>
      <c r="BG40" s="40"/>
      <c r="BH40" s="1"/>
      <c r="BI40" s="1"/>
      <c r="BJ40" s="2"/>
      <c r="BK40" s="64"/>
      <c r="BL40" s="2"/>
      <c r="BM40" s="41"/>
    </row>
    <row r="41" spans="1:65" s="18" customFormat="1" ht="28.5" x14ac:dyDescent="0.25">
      <c r="A41" s="49">
        <v>1060000</v>
      </c>
      <c r="B41" s="67" t="s">
        <v>31</v>
      </c>
      <c r="C41" s="42">
        <f>C42</f>
        <v>287127262</v>
      </c>
      <c r="D41" s="1">
        <f>D42</f>
        <v>435554684</v>
      </c>
      <c r="E41" s="1">
        <f>E42</f>
        <v>463880126.11535209</v>
      </c>
      <c r="F41" s="2">
        <f t="shared" si="13"/>
        <v>176752864.11535209</v>
      </c>
      <c r="G41" s="64">
        <f t="shared" si="14"/>
        <v>161.55906718302217</v>
      </c>
      <c r="H41" s="2">
        <f t="shared" si="15"/>
        <v>28325442.115352094</v>
      </c>
      <c r="I41" s="79">
        <f t="shared" si="16"/>
        <v>106.50330329482856</v>
      </c>
      <c r="J41" s="40">
        <v>0</v>
      </c>
      <c r="K41" s="1">
        <v>0</v>
      </c>
      <c r="L41" s="1">
        <v>0</v>
      </c>
      <c r="M41" s="2">
        <f t="shared" si="17"/>
        <v>0</v>
      </c>
      <c r="N41" s="64">
        <v>0</v>
      </c>
      <c r="O41" s="2">
        <f t="shared" si="19"/>
        <v>0</v>
      </c>
      <c r="P41" s="79">
        <v>0</v>
      </c>
      <c r="Q41" s="40">
        <v>0</v>
      </c>
      <c r="R41" s="1">
        <v>0</v>
      </c>
      <c r="S41" s="1">
        <v>0</v>
      </c>
      <c r="T41" s="2">
        <f t="shared" si="21"/>
        <v>0</v>
      </c>
      <c r="U41" s="64">
        <v>0</v>
      </c>
      <c r="V41" s="2">
        <f t="shared" si="38"/>
        <v>0</v>
      </c>
      <c r="W41" s="79">
        <v>0</v>
      </c>
      <c r="X41" s="40">
        <v>0</v>
      </c>
      <c r="Y41" s="1">
        <v>0</v>
      </c>
      <c r="Z41" s="1">
        <v>0</v>
      </c>
      <c r="AA41" s="2">
        <f t="shared" si="23"/>
        <v>0</v>
      </c>
      <c r="AB41" s="64">
        <v>0</v>
      </c>
      <c r="AC41" s="2">
        <f t="shared" si="39"/>
        <v>0</v>
      </c>
      <c r="AD41" s="79">
        <v>0</v>
      </c>
      <c r="AE41" s="40">
        <v>0</v>
      </c>
      <c r="AF41" s="1">
        <v>0</v>
      </c>
      <c r="AG41" s="1">
        <v>0</v>
      </c>
      <c r="AH41" s="2">
        <f t="shared" si="27"/>
        <v>0</v>
      </c>
      <c r="AI41" s="64">
        <v>0</v>
      </c>
      <c r="AJ41" s="2">
        <f t="shared" si="40"/>
        <v>0</v>
      </c>
      <c r="AK41" s="79">
        <v>0</v>
      </c>
      <c r="AL41" s="40">
        <v>0</v>
      </c>
      <c r="AM41" s="1">
        <v>0</v>
      </c>
      <c r="AN41" s="1">
        <v>0</v>
      </c>
      <c r="AO41" s="2">
        <f t="shared" si="29"/>
        <v>0</v>
      </c>
      <c r="AP41" s="64">
        <v>0</v>
      </c>
      <c r="AQ41" s="2">
        <f t="shared" si="41"/>
        <v>0</v>
      </c>
      <c r="AR41" s="79">
        <v>0</v>
      </c>
      <c r="AS41" s="42">
        <v>0</v>
      </c>
      <c r="AT41" s="1">
        <v>0</v>
      </c>
      <c r="AU41" s="1">
        <v>0</v>
      </c>
      <c r="AV41" s="2">
        <f t="shared" si="32"/>
        <v>0</v>
      </c>
      <c r="AW41" s="64">
        <v>0</v>
      </c>
      <c r="AX41" s="2">
        <f t="shared" si="42"/>
        <v>0</v>
      </c>
      <c r="AY41" s="79">
        <v>0</v>
      </c>
      <c r="AZ41" s="40">
        <v>0</v>
      </c>
      <c r="BA41" s="1">
        <v>0</v>
      </c>
      <c r="BB41" s="1">
        <v>0</v>
      </c>
      <c r="BC41" s="2">
        <f t="shared" si="34"/>
        <v>0</v>
      </c>
      <c r="BD41" s="64">
        <v>0</v>
      </c>
      <c r="BE41" s="2">
        <f t="shared" si="43"/>
        <v>0</v>
      </c>
      <c r="BF41" s="79">
        <v>0</v>
      </c>
      <c r="BG41" s="40">
        <f t="shared" si="51"/>
        <v>287127262</v>
      </c>
      <c r="BH41" s="1">
        <f t="shared" si="51"/>
        <v>435554684</v>
      </c>
      <c r="BI41" s="1">
        <f t="shared" si="52"/>
        <v>463880126.11535209</v>
      </c>
      <c r="BJ41" s="2">
        <f t="shared" si="36"/>
        <v>176752864.11535209</v>
      </c>
      <c r="BK41" s="64">
        <f t="shared" si="37"/>
        <v>161.55906718302217</v>
      </c>
      <c r="BL41" s="2">
        <f t="shared" si="44"/>
        <v>28325442.115352094</v>
      </c>
      <c r="BM41" s="41">
        <f t="shared" si="50"/>
        <v>106.50330329482856</v>
      </c>
    </row>
    <row r="42" spans="1:65" s="19" customFormat="1" ht="15" x14ac:dyDescent="0.25">
      <c r="A42" s="50">
        <v>1060400</v>
      </c>
      <c r="B42" s="70" t="s">
        <v>68</v>
      </c>
      <c r="C42" s="43">
        <v>287127262</v>
      </c>
      <c r="D42" s="3">
        <v>435554684</v>
      </c>
      <c r="E42" s="3">
        <v>463880126.11535209</v>
      </c>
      <c r="F42" s="4">
        <f t="shared" si="13"/>
        <v>176752864.11535209</v>
      </c>
      <c r="G42" s="86">
        <f t="shared" si="14"/>
        <v>161.55906718302217</v>
      </c>
      <c r="H42" s="4">
        <f t="shared" si="15"/>
        <v>28325442.115352094</v>
      </c>
      <c r="I42" s="87">
        <f t="shared" si="16"/>
        <v>106.50330329482856</v>
      </c>
      <c r="J42" s="88">
        <v>0</v>
      </c>
      <c r="K42" s="3">
        <v>0</v>
      </c>
      <c r="L42" s="3">
        <v>0</v>
      </c>
      <c r="M42" s="4">
        <f t="shared" si="17"/>
        <v>0</v>
      </c>
      <c r="N42" s="86">
        <v>0</v>
      </c>
      <c r="O42" s="4">
        <f t="shared" si="19"/>
        <v>0</v>
      </c>
      <c r="P42" s="87">
        <v>0</v>
      </c>
      <c r="Q42" s="88">
        <v>0</v>
      </c>
      <c r="R42" s="3">
        <v>0</v>
      </c>
      <c r="S42" s="3">
        <v>0</v>
      </c>
      <c r="T42" s="4">
        <f t="shared" si="21"/>
        <v>0</v>
      </c>
      <c r="U42" s="86">
        <v>0</v>
      </c>
      <c r="V42" s="4">
        <f t="shared" si="38"/>
        <v>0</v>
      </c>
      <c r="W42" s="87">
        <v>0</v>
      </c>
      <c r="X42" s="88">
        <v>0</v>
      </c>
      <c r="Y42" s="3">
        <v>0</v>
      </c>
      <c r="Z42" s="3">
        <v>0</v>
      </c>
      <c r="AA42" s="4">
        <f t="shared" si="23"/>
        <v>0</v>
      </c>
      <c r="AB42" s="86">
        <v>0</v>
      </c>
      <c r="AC42" s="4">
        <f t="shared" si="39"/>
        <v>0</v>
      </c>
      <c r="AD42" s="87">
        <v>0</v>
      </c>
      <c r="AE42" s="88">
        <v>0</v>
      </c>
      <c r="AF42" s="3">
        <v>0</v>
      </c>
      <c r="AG42" s="3">
        <v>0</v>
      </c>
      <c r="AH42" s="4">
        <f t="shared" si="27"/>
        <v>0</v>
      </c>
      <c r="AI42" s="86">
        <v>0</v>
      </c>
      <c r="AJ42" s="4">
        <f t="shared" si="40"/>
        <v>0</v>
      </c>
      <c r="AK42" s="87">
        <v>0</v>
      </c>
      <c r="AL42" s="88">
        <v>0</v>
      </c>
      <c r="AM42" s="3">
        <v>0</v>
      </c>
      <c r="AN42" s="3">
        <v>0</v>
      </c>
      <c r="AO42" s="4">
        <f t="shared" si="29"/>
        <v>0</v>
      </c>
      <c r="AP42" s="86">
        <v>0</v>
      </c>
      <c r="AQ42" s="4">
        <f t="shared" si="41"/>
        <v>0</v>
      </c>
      <c r="AR42" s="87">
        <v>0</v>
      </c>
      <c r="AS42" s="43">
        <v>0</v>
      </c>
      <c r="AT42" s="3">
        <v>0</v>
      </c>
      <c r="AU42" s="3">
        <v>0</v>
      </c>
      <c r="AV42" s="4">
        <f t="shared" si="32"/>
        <v>0</v>
      </c>
      <c r="AW42" s="86">
        <v>0</v>
      </c>
      <c r="AX42" s="4">
        <f t="shared" si="42"/>
        <v>0</v>
      </c>
      <c r="AY42" s="87">
        <v>0</v>
      </c>
      <c r="AZ42" s="88">
        <v>0</v>
      </c>
      <c r="BA42" s="3">
        <v>0</v>
      </c>
      <c r="BB42" s="3">
        <v>0</v>
      </c>
      <c r="BC42" s="4">
        <f t="shared" si="34"/>
        <v>0</v>
      </c>
      <c r="BD42" s="86">
        <v>0</v>
      </c>
      <c r="BE42" s="4">
        <f t="shared" si="43"/>
        <v>0</v>
      </c>
      <c r="BF42" s="87">
        <v>0</v>
      </c>
      <c r="BG42" s="88">
        <f t="shared" si="51"/>
        <v>287127262</v>
      </c>
      <c r="BH42" s="3">
        <f t="shared" si="51"/>
        <v>435554684</v>
      </c>
      <c r="BI42" s="3">
        <f t="shared" si="52"/>
        <v>463880126.11535209</v>
      </c>
      <c r="BJ42" s="4">
        <f t="shared" si="36"/>
        <v>176752864.11535209</v>
      </c>
      <c r="BK42" s="86">
        <f t="shared" si="37"/>
        <v>161.55906718302217</v>
      </c>
      <c r="BL42" s="4">
        <f t="shared" si="44"/>
        <v>28325442.115352094</v>
      </c>
      <c r="BM42" s="89">
        <f t="shared" si="50"/>
        <v>106.50330329482856</v>
      </c>
    </row>
    <row r="43" spans="1:65" ht="15" x14ac:dyDescent="0.25">
      <c r="A43" s="50"/>
      <c r="B43" s="70"/>
      <c r="C43" s="43"/>
      <c r="D43" s="3"/>
      <c r="E43" s="3"/>
      <c r="F43" s="2"/>
      <c r="G43" s="64"/>
      <c r="H43" s="2"/>
      <c r="I43" s="79"/>
      <c r="J43" s="40"/>
      <c r="K43" s="3"/>
      <c r="L43" s="3"/>
      <c r="M43" s="2"/>
      <c r="N43" s="64"/>
      <c r="O43" s="2"/>
      <c r="P43" s="79"/>
      <c r="Q43" s="40"/>
      <c r="R43" s="3"/>
      <c r="S43" s="3"/>
      <c r="T43" s="2"/>
      <c r="U43" s="64"/>
      <c r="V43" s="2"/>
      <c r="W43" s="79"/>
      <c r="X43" s="40"/>
      <c r="Y43" s="3"/>
      <c r="Z43" s="3"/>
      <c r="AA43" s="2"/>
      <c r="AB43" s="64"/>
      <c r="AC43" s="2"/>
      <c r="AD43" s="79"/>
      <c r="AE43" s="40"/>
      <c r="AF43" s="3"/>
      <c r="AG43" s="3"/>
      <c r="AH43" s="2"/>
      <c r="AI43" s="64"/>
      <c r="AJ43" s="2"/>
      <c r="AK43" s="79"/>
      <c r="AL43" s="40"/>
      <c r="AM43" s="3"/>
      <c r="AN43" s="3"/>
      <c r="AO43" s="2"/>
      <c r="AP43" s="64"/>
      <c r="AQ43" s="2"/>
      <c r="AR43" s="79"/>
      <c r="AS43" s="43"/>
      <c r="AT43" s="3"/>
      <c r="AU43" s="3"/>
      <c r="AV43" s="2"/>
      <c r="AW43" s="64"/>
      <c r="AX43" s="2"/>
      <c r="AY43" s="79"/>
      <c r="AZ43" s="40"/>
      <c r="BA43" s="3"/>
      <c r="BB43" s="3"/>
      <c r="BC43" s="2"/>
      <c r="BD43" s="64"/>
      <c r="BE43" s="2"/>
      <c r="BF43" s="79"/>
      <c r="BG43" s="40"/>
      <c r="BH43" s="1"/>
      <c r="BI43" s="1"/>
      <c r="BJ43" s="2"/>
      <c r="BK43" s="64"/>
      <c r="BL43" s="2"/>
      <c r="BM43" s="41"/>
    </row>
    <row r="44" spans="1:65" s="18" customFormat="1" ht="14.25" x14ac:dyDescent="0.25">
      <c r="A44" s="49">
        <v>1400000</v>
      </c>
      <c r="B44" s="67" t="s">
        <v>32</v>
      </c>
      <c r="C44" s="42">
        <f>C45+C46</f>
        <v>43237131</v>
      </c>
      <c r="D44" s="1">
        <f>D45+D46</f>
        <v>42537548</v>
      </c>
      <c r="E44" s="1">
        <v>207188781.38999999</v>
      </c>
      <c r="F44" s="2">
        <f t="shared" si="13"/>
        <v>163951650.38999999</v>
      </c>
      <c r="G44" s="64" t="s">
        <v>113</v>
      </c>
      <c r="H44" s="2">
        <f t="shared" si="15"/>
        <v>164651233.38999999</v>
      </c>
      <c r="I44" s="80" t="s">
        <v>95</v>
      </c>
      <c r="J44" s="82">
        <f>J45+J46</f>
        <v>9350199</v>
      </c>
      <c r="K44" s="1">
        <f>K45+K46</f>
        <v>6073717</v>
      </c>
      <c r="L44" s="1">
        <v>3239485.54</v>
      </c>
      <c r="M44" s="2">
        <f t="shared" si="17"/>
        <v>-6110713.46</v>
      </c>
      <c r="N44" s="64">
        <f t="shared" si="18"/>
        <v>34.646166782118755</v>
      </c>
      <c r="O44" s="2">
        <f t="shared" si="19"/>
        <v>-2834231.46</v>
      </c>
      <c r="P44" s="79">
        <f t="shared" si="20"/>
        <v>53.336129095247607</v>
      </c>
      <c r="Q44" s="40">
        <f>Q45+Q46</f>
        <v>23025560</v>
      </c>
      <c r="R44" s="1">
        <f>R45+R46</f>
        <v>23025560</v>
      </c>
      <c r="S44" s="1">
        <v>22749265.539999999</v>
      </c>
      <c r="T44" s="2">
        <f t="shared" si="21"/>
        <v>-276294.46000000089</v>
      </c>
      <c r="U44" s="64">
        <f t="shared" si="22"/>
        <v>98.80005324517623</v>
      </c>
      <c r="V44" s="2">
        <f t="shared" si="38"/>
        <v>-276294.46000000089</v>
      </c>
      <c r="W44" s="79">
        <f t="shared" si="3"/>
        <v>98.80005324517623</v>
      </c>
      <c r="X44" s="40">
        <f>X45+X46</f>
        <v>17384528</v>
      </c>
      <c r="Y44" s="1">
        <f>Y45+Y46</f>
        <v>16634141</v>
      </c>
      <c r="Z44" s="1">
        <f>Z45+Z46</f>
        <v>16979160.510000002</v>
      </c>
      <c r="AA44" s="2">
        <f t="shared" si="23"/>
        <v>-405367.48999999836</v>
      </c>
      <c r="AB44" s="64">
        <f t="shared" si="24"/>
        <v>97.668228381006386</v>
      </c>
      <c r="AC44" s="2">
        <f t="shared" si="39"/>
        <v>345019.51000000164</v>
      </c>
      <c r="AD44" s="79">
        <f t="shared" si="45"/>
        <v>102.07416487572158</v>
      </c>
      <c r="AE44" s="40">
        <f>AE45+AE46</f>
        <v>9324920</v>
      </c>
      <c r="AF44" s="1">
        <f>AF45+AF46</f>
        <v>9324920</v>
      </c>
      <c r="AG44" s="1">
        <f>AG45+AG46</f>
        <v>9430961.4400000013</v>
      </c>
      <c r="AH44" s="2">
        <f t="shared" si="27"/>
        <v>106041.44000000134</v>
      </c>
      <c r="AI44" s="64">
        <f t="shared" si="28"/>
        <v>101.13718337529976</v>
      </c>
      <c r="AJ44" s="2">
        <f t="shared" si="40"/>
        <v>106041.44000000134</v>
      </c>
      <c r="AK44" s="79">
        <f t="shared" si="46"/>
        <v>101.13718337529976</v>
      </c>
      <c r="AL44" s="40">
        <v>13512704</v>
      </c>
      <c r="AM44" s="1">
        <v>13512704</v>
      </c>
      <c r="AN44" s="1">
        <v>13808676.470000001</v>
      </c>
      <c r="AO44" s="2">
        <f t="shared" si="29"/>
        <v>295972.47000000067</v>
      </c>
      <c r="AP44" s="64">
        <f t="shared" si="30"/>
        <v>102.19032748737781</v>
      </c>
      <c r="AQ44" s="2">
        <f t="shared" si="41"/>
        <v>295972.47000000067</v>
      </c>
      <c r="AR44" s="79">
        <f>AN44/AM44*100</f>
        <v>102.19032748737781</v>
      </c>
      <c r="AS44" s="42">
        <v>6562330</v>
      </c>
      <c r="AT44" s="1">
        <v>6562330</v>
      </c>
      <c r="AU44" s="1">
        <v>7279647.0600000005</v>
      </c>
      <c r="AV44" s="2">
        <f t="shared" si="32"/>
        <v>717317.06000000052</v>
      </c>
      <c r="AW44" s="64">
        <f t="shared" si="33"/>
        <v>110.93082883670893</v>
      </c>
      <c r="AX44" s="2">
        <f t="shared" si="42"/>
        <v>717317.06000000052</v>
      </c>
      <c r="AY44" s="79">
        <f>AU44/AT44*100</f>
        <v>110.93082883670893</v>
      </c>
      <c r="AZ44" s="40">
        <v>3691499</v>
      </c>
      <c r="BA44" s="1">
        <v>3542673</v>
      </c>
      <c r="BB44" s="1">
        <v>3774873.95</v>
      </c>
      <c r="BC44" s="2">
        <f t="shared" si="34"/>
        <v>83374.950000000186</v>
      </c>
      <c r="BD44" s="64">
        <f t="shared" si="35"/>
        <v>102.25856623555904</v>
      </c>
      <c r="BE44" s="2">
        <f t="shared" si="43"/>
        <v>232200.95000000019</v>
      </c>
      <c r="BF44" s="79">
        <f t="shared" si="49"/>
        <v>106.55439974279308</v>
      </c>
      <c r="BG44" s="40">
        <f t="shared" si="51"/>
        <v>126088871</v>
      </c>
      <c r="BH44" s="1">
        <f t="shared" si="51"/>
        <v>121213593</v>
      </c>
      <c r="BI44" s="1">
        <f t="shared" si="52"/>
        <v>284450851.89999998</v>
      </c>
      <c r="BJ44" s="2">
        <f t="shared" si="36"/>
        <v>158361980.89999998</v>
      </c>
      <c r="BK44" s="64" t="s">
        <v>90</v>
      </c>
      <c r="BL44" s="2">
        <f t="shared" si="44"/>
        <v>163237258.89999998</v>
      </c>
      <c r="BM44" s="48" t="s">
        <v>90</v>
      </c>
    </row>
    <row r="45" spans="1:65" ht="15" x14ac:dyDescent="0.25">
      <c r="A45" s="50">
        <v>1400100</v>
      </c>
      <c r="B45" s="70" t="s">
        <v>33</v>
      </c>
      <c r="C45" s="43">
        <v>13776700</v>
      </c>
      <c r="D45" s="3">
        <v>13776700</v>
      </c>
      <c r="E45" s="3">
        <v>16726626.27</v>
      </c>
      <c r="F45" s="4">
        <f t="shared" si="13"/>
        <v>2949926.2699999996</v>
      </c>
      <c r="G45" s="86">
        <f t="shared" si="14"/>
        <v>121.41243019010358</v>
      </c>
      <c r="H45" s="4">
        <f t="shared" si="15"/>
        <v>2949926.2699999996</v>
      </c>
      <c r="I45" s="87">
        <f>E45/D45*100</f>
        <v>121.41243019010358</v>
      </c>
      <c r="J45" s="88">
        <v>185080</v>
      </c>
      <c r="K45" s="3">
        <v>185080</v>
      </c>
      <c r="L45" s="3">
        <v>212431.81</v>
      </c>
      <c r="M45" s="4">
        <f t="shared" si="17"/>
        <v>27351.809999999998</v>
      </c>
      <c r="N45" s="86">
        <f t="shared" si="18"/>
        <v>114.77837151502052</v>
      </c>
      <c r="O45" s="4">
        <f t="shared" si="19"/>
        <v>27351.809999999998</v>
      </c>
      <c r="P45" s="87">
        <f>L45/K45*100</f>
        <v>114.77837151502052</v>
      </c>
      <c r="Q45" s="88">
        <v>7906099</v>
      </c>
      <c r="R45" s="3">
        <v>7906099</v>
      </c>
      <c r="S45" s="3">
        <v>7544036.5700000003</v>
      </c>
      <c r="T45" s="4">
        <f t="shared" si="21"/>
        <v>-362062.4299999997</v>
      </c>
      <c r="U45" s="86">
        <f t="shared" si="22"/>
        <v>95.420466781405082</v>
      </c>
      <c r="V45" s="4">
        <f t="shared" si="38"/>
        <v>-362062.4299999997</v>
      </c>
      <c r="W45" s="87">
        <f t="shared" si="3"/>
        <v>95.420466781405082</v>
      </c>
      <c r="X45" s="88">
        <v>5379183</v>
      </c>
      <c r="Y45" s="3">
        <v>5379183</v>
      </c>
      <c r="Z45" s="3">
        <v>5653280.04</v>
      </c>
      <c r="AA45" s="4">
        <f t="shared" si="23"/>
        <v>274097.04000000004</v>
      </c>
      <c r="AB45" s="86">
        <f t="shared" si="24"/>
        <v>105.09551431881012</v>
      </c>
      <c r="AC45" s="4">
        <f t="shared" si="39"/>
        <v>274097.04000000004</v>
      </c>
      <c r="AD45" s="87">
        <f t="shared" si="45"/>
        <v>105.09551431881012</v>
      </c>
      <c r="AE45" s="88">
        <v>3553669</v>
      </c>
      <c r="AF45" s="3">
        <v>3553669</v>
      </c>
      <c r="AG45" s="3">
        <v>3678418.49</v>
      </c>
      <c r="AH45" s="4">
        <f t="shared" si="27"/>
        <v>124749.49000000022</v>
      </c>
      <c r="AI45" s="86">
        <f t="shared" si="28"/>
        <v>103.51044202484813</v>
      </c>
      <c r="AJ45" s="4">
        <f t="shared" si="40"/>
        <v>124749.49000000022</v>
      </c>
      <c r="AK45" s="87">
        <f>AG45/AF45*100</f>
        <v>103.51044202484813</v>
      </c>
      <c r="AL45" s="88">
        <v>3110243</v>
      </c>
      <c r="AM45" s="3">
        <v>3110243</v>
      </c>
      <c r="AN45" s="3">
        <v>3672048.08</v>
      </c>
      <c r="AO45" s="4">
        <f t="shared" si="29"/>
        <v>561805.08000000007</v>
      </c>
      <c r="AP45" s="86">
        <f t="shared" si="30"/>
        <v>118.063060667607</v>
      </c>
      <c r="AQ45" s="4">
        <f t="shared" si="41"/>
        <v>561805.08000000007</v>
      </c>
      <c r="AR45" s="87">
        <f t="shared" si="47"/>
        <v>118.063060667607</v>
      </c>
      <c r="AS45" s="43">
        <v>1319613</v>
      </c>
      <c r="AT45" s="3">
        <v>1319613</v>
      </c>
      <c r="AU45" s="3">
        <v>1558365.95</v>
      </c>
      <c r="AV45" s="4">
        <f t="shared" si="32"/>
        <v>238752.94999999995</v>
      </c>
      <c r="AW45" s="86">
        <f t="shared" si="33"/>
        <v>118.09264913273816</v>
      </c>
      <c r="AX45" s="4">
        <f t="shared" si="42"/>
        <v>238752.94999999995</v>
      </c>
      <c r="AY45" s="87">
        <f>AU45/AT45*100</f>
        <v>118.09264913273816</v>
      </c>
      <c r="AZ45" s="88">
        <v>687593</v>
      </c>
      <c r="BA45" s="3">
        <v>687593</v>
      </c>
      <c r="BB45" s="3">
        <v>798017.56</v>
      </c>
      <c r="BC45" s="4">
        <f t="shared" si="34"/>
        <v>110424.56000000006</v>
      </c>
      <c r="BD45" s="86">
        <f t="shared" si="35"/>
        <v>116.05958175839488</v>
      </c>
      <c r="BE45" s="4">
        <f t="shared" si="43"/>
        <v>110424.56000000006</v>
      </c>
      <c r="BF45" s="87">
        <f t="shared" si="49"/>
        <v>116.05958175839488</v>
      </c>
      <c r="BG45" s="88">
        <f t="shared" si="51"/>
        <v>35918180</v>
      </c>
      <c r="BH45" s="3">
        <f t="shared" si="51"/>
        <v>35918180</v>
      </c>
      <c r="BI45" s="3">
        <f t="shared" si="52"/>
        <v>39843224.770000003</v>
      </c>
      <c r="BJ45" s="4">
        <f t="shared" si="36"/>
        <v>3925044.7700000033</v>
      </c>
      <c r="BK45" s="86">
        <f t="shared" si="37"/>
        <v>110.9277384600222</v>
      </c>
      <c r="BL45" s="4">
        <f t="shared" si="44"/>
        <v>3925044.7700000033</v>
      </c>
      <c r="BM45" s="89">
        <f t="shared" si="50"/>
        <v>110.9277384600222</v>
      </c>
    </row>
    <row r="46" spans="1:65" ht="15" x14ac:dyDescent="0.25">
      <c r="A46" s="51">
        <v>1400400</v>
      </c>
      <c r="B46" s="71" t="s">
        <v>54</v>
      </c>
      <c r="C46" s="43">
        <v>29460431</v>
      </c>
      <c r="D46" s="3">
        <v>28760848</v>
      </c>
      <c r="E46" s="3">
        <v>30109239.129999999</v>
      </c>
      <c r="F46" s="4">
        <f t="shared" si="13"/>
        <v>648808.12999999896</v>
      </c>
      <c r="G46" s="86">
        <f t="shared" si="14"/>
        <v>102.20230359155302</v>
      </c>
      <c r="H46" s="4">
        <f t="shared" si="15"/>
        <v>1348391.129999999</v>
      </c>
      <c r="I46" s="87">
        <f t="shared" si="16"/>
        <v>104.68828711170129</v>
      </c>
      <c r="J46" s="88">
        <v>9165119</v>
      </c>
      <c r="K46" s="3">
        <v>5888637</v>
      </c>
      <c r="L46" s="3">
        <v>3027053.73</v>
      </c>
      <c r="M46" s="4">
        <f t="shared" si="17"/>
        <v>-6138065.2699999996</v>
      </c>
      <c r="N46" s="86">
        <f t="shared" si="18"/>
        <v>33.027980651424166</v>
      </c>
      <c r="O46" s="4">
        <f t="shared" si="19"/>
        <v>-2861583.27</v>
      </c>
      <c r="P46" s="87">
        <f t="shared" si="20"/>
        <v>51.404997964724267</v>
      </c>
      <c r="Q46" s="88">
        <v>15119461</v>
      </c>
      <c r="R46" s="3">
        <v>15119461</v>
      </c>
      <c r="S46" s="3">
        <v>15205228.970000001</v>
      </c>
      <c r="T46" s="4">
        <f t="shared" si="21"/>
        <v>85767.970000000671</v>
      </c>
      <c r="U46" s="86">
        <f t="shared" si="22"/>
        <v>100.56726870091468</v>
      </c>
      <c r="V46" s="4">
        <f t="shared" si="38"/>
        <v>85767.970000000671</v>
      </c>
      <c r="W46" s="87">
        <f t="shared" si="3"/>
        <v>100.56726870091468</v>
      </c>
      <c r="X46" s="88">
        <v>12005345</v>
      </c>
      <c r="Y46" s="3">
        <v>11254958</v>
      </c>
      <c r="Z46" s="3">
        <v>11325880.470000001</v>
      </c>
      <c r="AA46" s="4">
        <f t="shared" si="23"/>
        <v>-679464.52999999933</v>
      </c>
      <c r="AB46" s="86">
        <f t="shared" si="24"/>
        <v>94.340316500691983</v>
      </c>
      <c r="AC46" s="4">
        <f t="shared" si="39"/>
        <v>70922.470000000671</v>
      </c>
      <c r="AD46" s="87">
        <f t="shared" si="45"/>
        <v>100.63014424398564</v>
      </c>
      <c r="AE46" s="88">
        <v>5771251</v>
      </c>
      <c r="AF46" s="3">
        <v>5771251</v>
      </c>
      <c r="AG46" s="3">
        <v>5752542.9500000002</v>
      </c>
      <c r="AH46" s="4">
        <f t="shared" si="27"/>
        <v>-18708.049999999814</v>
      </c>
      <c r="AI46" s="86">
        <f t="shared" si="28"/>
        <v>99.675840645295096</v>
      </c>
      <c r="AJ46" s="4">
        <f t="shared" si="40"/>
        <v>-18708.049999999814</v>
      </c>
      <c r="AK46" s="87">
        <f t="shared" si="46"/>
        <v>99.675840645295096</v>
      </c>
      <c r="AL46" s="88">
        <v>10402461</v>
      </c>
      <c r="AM46" s="3">
        <v>10402461</v>
      </c>
      <c r="AN46" s="3">
        <v>10136628.390000001</v>
      </c>
      <c r="AO46" s="4">
        <f t="shared" si="29"/>
        <v>-265832.6099999994</v>
      </c>
      <c r="AP46" s="86">
        <f t="shared" si="30"/>
        <v>97.444521926109601</v>
      </c>
      <c r="AQ46" s="4">
        <f t="shared" si="41"/>
        <v>-265832.6099999994</v>
      </c>
      <c r="AR46" s="87">
        <f t="shared" si="47"/>
        <v>97.444521926109601</v>
      </c>
      <c r="AS46" s="43">
        <v>5242717</v>
      </c>
      <c r="AT46" s="3">
        <v>5242717</v>
      </c>
      <c r="AU46" s="3">
        <v>5721281.1100000003</v>
      </c>
      <c r="AV46" s="4">
        <f t="shared" si="32"/>
        <v>478564.11000000034</v>
      </c>
      <c r="AW46" s="86">
        <f t="shared" si="33"/>
        <v>109.12816980203203</v>
      </c>
      <c r="AX46" s="4">
        <f t="shared" si="42"/>
        <v>478564.11000000034</v>
      </c>
      <c r="AY46" s="87">
        <f>AU46/AT46*100</f>
        <v>109.12816980203203</v>
      </c>
      <c r="AZ46" s="88">
        <v>3003906</v>
      </c>
      <c r="BA46" s="3">
        <v>2855080</v>
      </c>
      <c r="BB46" s="3">
        <v>2976856.39</v>
      </c>
      <c r="BC46" s="4">
        <f t="shared" si="34"/>
        <v>-27049.60999999987</v>
      </c>
      <c r="BD46" s="86">
        <f t="shared" si="35"/>
        <v>99.099518759907937</v>
      </c>
      <c r="BE46" s="4">
        <f t="shared" si="43"/>
        <v>121776.39000000013</v>
      </c>
      <c r="BF46" s="87">
        <f t="shared" si="49"/>
        <v>104.26525316278355</v>
      </c>
      <c r="BG46" s="88">
        <f t="shared" si="51"/>
        <v>90170691</v>
      </c>
      <c r="BH46" s="3">
        <f t="shared" si="51"/>
        <v>85295413</v>
      </c>
      <c r="BI46" s="3">
        <f t="shared" si="52"/>
        <v>84254711.140000001</v>
      </c>
      <c r="BJ46" s="4">
        <f t="shared" si="36"/>
        <v>-5915979.8599999994</v>
      </c>
      <c r="BK46" s="86">
        <f t="shared" si="37"/>
        <v>93.439132167679631</v>
      </c>
      <c r="BL46" s="4">
        <f t="shared" si="44"/>
        <v>-1040701.8599999994</v>
      </c>
      <c r="BM46" s="89">
        <f t="shared" si="50"/>
        <v>98.779885314583098</v>
      </c>
    </row>
    <row r="47" spans="1:65" ht="15" x14ac:dyDescent="0.25">
      <c r="A47" s="51">
        <v>1400500</v>
      </c>
      <c r="B47" s="71" t="s">
        <v>55</v>
      </c>
      <c r="C47" s="43">
        <v>0</v>
      </c>
      <c r="D47" s="3">
        <v>0</v>
      </c>
      <c r="E47" s="3">
        <v>0</v>
      </c>
      <c r="F47" s="4">
        <f t="shared" si="13"/>
        <v>0</v>
      </c>
      <c r="G47" s="86">
        <v>0</v>
      </c>
      <c r="H47" s="4">
        <f t="shared" si="15"/>
        <v>0</v>
      </c>
      <c r="I47" s="87">
        <v>0</v>
      </c>
      <c r="J47" s="88">
        <v>0</v>
      </c>
      <c r="K47" s="3">
        <v>0</v>
      </c>
      <c r="L47" s="3">
        <v>0</v>
      </c>
      <c r="M47" s="4">
        <f t="shared" si="17"/>
        <v>0</v>
      </c>
      <c r="N47" s="86">
        <v>0</v>
      </c>
      <c r="O47" s="4">
        <f t="shared" si="19"/>
        <v>0</v>
      </c>
      <c r="P47" s="87">
        <v>0</v>
      </c>
      <c r="Q47" s="88">
        <v>0</v>
      </c>
      <c r="R47" s="3">
        <v>0</v>
      </c>
      <c r="S47" s="3">
        <v>0</v>
      </c>
      <c r="T47" s="4">
        <f t="shared" si="21"/>
        <v>0</v>
      </c>
      <c r="U47" s="86">
        <v>0</v>
      </c>
      <c r="V47" s="4">
        <f t="shared" si="38"/>
        <v>0</v>
      </c>
      <c r="W47" s="87">
        <v>0</v>
      </c>
      <c r="X47" s="88">
        <v>0</v>
      </c>
      <c r="Y47" s="3">
        <v>0</v>
      </c>
      <c r="Z47" s="3">
        <v>0</v>
      </c>
      <c r="AA47" s="4">
        <f t="shared" si="23"/>
        <v>0</v>
      </c>
      <c r="AB47" s="86">
        <v>0</v>
      </c>
      <c r="AC47" s="4">
        <f t="shared" si="39"/>
        <v>0</v>
      </c>
      <c r="AD47" s="87">
        <v>0</v>
      </c>
      <c r="AE47" s="88">
        <v>0</v>
      </c>
      <c r="AF47" s="3">
        <v>0</v>
      </c>
      <c r="AG47" s="3">
        <v>0</v>
      </c>
      <c r="AH47" s="4">
        <f t="shared" si="27"/>
        <v>0</v>
      </c>
      <c r="AI47" s="86">
        <v>0</v>
      </c>
      <c r="AJ47" s="4">
        <f t="shared" si="40"/>
        <v>0</v>
      </c>
      <c r="AK47" s="87">
        <v>0</v>
      </c>
      <c r="AL47" s="88">
        <v>0</v>
      </c>
      <c r="AM47" s="3">
        <v>0</v>
      </c>
      <c r="AN47" s="3">
        <v>0</v>
      </c>
      <c r="AO47" s="4">
        <f t="shared" si="29"/>
        <v>0</v>
      </c>
      <c r="AP47" s="86">
        <v>0</v>
      </c>
      <c r="AQ47" s="4">
        <f t="shared" si="41"/>
        <v>0</v>
      </c>
      <c r="AR47" s="87">
        <v>0</v>
      </c>
      <c r="AS47" s="43">
        <v>0</v>
      </c>
      <c r="AT47" s="3">
        <v>0</v>
      </c>
      <c r="AU47" s="3">
        <v>0</v>
      </c>
      <c r="AV47" s="4">
        <f t="shared" si="32"/>
        <v>0</v>
      </c>
      <c r="AW47" s="86">
        <v>0</v>
      </c>
      <c r="AX47" s="4">
        <f t="shared" si="42"/>
        <v>0</v>
      </c>
      <c r="AY47" s="87">
        <v>0</v>
      </c>
      <c r="AZ47" s="88">
        <v>0</v>
      </c>
      <c r="BA47" s="3">
        <v>0</v>
      </c>
      <c r="BB47" s="3">
        <v>0</v>
      </c>
      <c r="BC47" s="4">
        <f t="shared" si="34"/>
        <v>0</v>
      </c>
      <c r="BD47" s="86">
        <v>0</v>
      </c>
      <c r="BE47" s="4">
        <f t="shared" si="43"/>
        <v>0</v>
      </c>
      <c r="BF47" s="87">
        <v>0</v>
      </c>
      <c r="BG47" s="88">
        <f t="shared" si="51"/>
        <v>0</v>
      </c>
      <c r="BH47" s="3">
        <f t="shared" si="51"/>
        <v>0</v>
      </c>
      <c r="BI47" s="3">
        <f t="shared" si="52"/>
        <v>0</v>
      </c>
      <c r="BJ47" s="4">
        <f t="shared" si="36"/>
        <v>0</v>
      </c>
      <c r="BK47" s="86">
        <v>0</v>
      </c>
      <c r="BL47" s="4">
        <f t="shared" si="44"/>
        <v>0</v>
      </c>
      <c r="BM47" s="89">
        <v>0</v>
      </c>
    </row>
    <row r="48" spans="1:65" ht="15" x14ac:dyDescent="0.25">
      <c r="A48" s="50"/>
      <c r="B48" s="70"/>
      <c r="C48" s="43"/>
      <c r="D48" s="3"/>
      <c r="E48" s="3"/>
      <c r="F48" s="2"/>
      <c r="G48" s="64"/>
      <c r="H48" s="2"/>
      <c r="I48" s="79"/>
      <c r="J48" s="40"/>
      <c r="K48" s="3"/>
      <c r="L48" s="3"/>
      <c r="M48" s="2"/>
      <c r="N48" s="64"/>
      <c r="O48" s="2"/>
      <c r="P48" s="79"/>
      <c r="Q48" s="40"/>
      <c r="R48" s="3"/>
      <c r="S48" s="3"/>
      <c r="T48" s="2"/>
      <c r="U48" s="64"/>
      <c r="V48" s="2"/>
      <c r="W48" s="79"/>
      <c r="X48" s="40"/>
      <c r="Y48" s="3"/>
      <c r="Z48" s="3"/>
      <c r="AA48" s="2"/>
      <c r="AB48" s="64"/>
      <c r="AC48" s="2"/>
      <c r="AD48" s="79"/>
      <c r="AE48" s="40"/>
      <c r="AF48" s="3"/>
      <c r="AG48" s="3"/>
      <c r="AH48" s="2"/>
      <c r="AI48" s="64"/>
      <c r="AJ48" s="2"/>
      <c r="AK48" s="79"/>
      <c r="AL48" s="40"/>
      <c r="AM48" s="3"/>
      <c r="AN48" s="3"/>
      <c r="AO48" s="2"/>
      <c r="AP48" s="64"/>
      <c r="AQ48" s="2"/>
      <c r="AR48" s="79"/>
      <c r="AS48" s="43"/>
      <c r="AT48" s="3"/>
      <c r="AU48" s="3"/>
      <c r="AV48" s="2"/>
      <c r="AW48" s="64"/>
      <c r="AX48" s="2"/>
      <c r="AY48" s="79"/>
      <c r="AZ48" s="40"/>
      <c r="BA48" s="3"/>
      <c r="BB48" s="3"/>
      <c r="BC48" s="2"/>
      <c r="BD48" s="64"/>
      <c r="BE48" s="2"/>
      <c r="BF48" s="79"/>
      <c r="BG48" s="40"/>
      <c r="BH48" s="1"/>
      <c r="BI48" s="1"/>
      <c r="BJ48" s="2"/>
      <c r="BK48" s="64"/>
      <c r="BL48" s="2"/>
      <c r="BM48" s="41"/>
    </row>
    <row r="49" spans="1:65" s="18" customFormat="1" ht="15" x14ac:dyDescent="0.25">
      <c r="A49" s="49">
        <v>2000000</v>
      </c>
      <c r="B49" s="65" t="s">
        <v>34</v>
      </c>
      <c r="C49" s="42">
        <f>C50+C59+C62+C64+C66+C68</f>
        <v>69503959</v>
      </c>
      <c r="D49" s="1">
        <f>D50+D59+D62+D64+D66+D68</f>
        <v>236310257</v>
      </c>
      <c r="E49" s="1">
        <f>E50+E59+E62+E64+E66+E68</f>
        <v>275451819.38999999</v>
      </c>
      <c r="F49" s="2">
        <f t="shared" si="13"/>
        <v>205947860.38999999</v>
      </c>
      <c r="G49" s="64" t="s">
        <v>114</v>
      </c>
      <c r="H49" s="2">
        <f t="shared" si="15"/>
        <v>39141562.389999986</v>
      </c>
      <c r="I49" s="79">
        <f t="shared" si="16"/>
        <v>116.56363244105819</v>
      </c>
      <c r="J49" s="40">
        <f t="shared" ref="J49" si="89">J50+J59+J62+J64+J66+J68</f>
        <v>576775</v>
      </c>
      <c r="K49" s="1">
        <f t="shared" ref="K49:L49" si="90">K50+K59+K62+K64+K66+K68</f>
        <v>576775</v>
      </c>
      <c r="L49" s="1">
        <f t="shared" si="90"/>
        <v>405073.08</v>
      </c>
      <c r="M49" s="2">
        <f t="shared" si="17"/>
        <v>-171701.91999999998</v>
      </c>
      <c r="N49" s="64">
        <f t="shared" si="18"/>
        <v>70.230693077889995</v>
      </c>
      <c r="O49" s="2">
        <f t="shared" si="19"/>
        <v>-171701.91999999998</v>
      </c>
      <c r="P49" s="79">
        <f t="shared" si="20"/>
        <v>70.230693077889995</v>
      </c>
      <c r="Q49" s="40">
        <f t="shared" ref="Q49" si="91">Q50+Q59+Q62+Q64+Q66+Q68</f>
        <v>11153971</v>
      </c>
      <c r="R49" s="1">
        <f t="shared" ref="R49:S49" si="92">R50+R59+R62+R64+R66+R68</f>
        <v>11153971</v>
      </c>
      <c r="S49" s="1">
        <f t="shared" si="92"/>
        <v>28399135.750000004</v>
      </c>
      <c r="T49" s="2">
        <f t="shared" si="21"/>
        <v>17245164.750000004</v>
      </c>
      <c r="U49" s="64" t="s">
        <v>96</v>
      </c>
      <c r="V49" s="2">
        <f t="shared" si="38"/>
        <v>17245164.750000004</v>
      </c>
      <c r="W49" s="80" t="s">
        <v>96</v>
      </c>
      <c r="X49" s="82">
        <f t="shared" ref="X49" si="93">X50+X59+X62+X64+X66+X68</f>
        <v>16584257</v>
      </c>
      <c r="Y49" s="1">
        <f t="shared" ref="Y49:Z49" si="94">Y50+Y59+Y62+Y64+Y66+Y68</f>
        <v>16584257</v>
      </c>
      <c r="Z49" s="1">
        <f t="shared" si="94"/>
        <v>28924803.779999997</v>
      </c>
      <c r="AA49" s="2">
        <f t="shared" si="23"/>
        <v>12340546.779999997</v>
      </c>
      <c r="AB49" s="64">
        <f t="shared" si="24"/>
        <v>174.41121287495724</v>
      </c>
      <c r="AC49" s="2">
        <f t="shared" si="39"/>
        <v>12340546.779999997</v>
      </c>
      <c r="AD49" s="79">
        <f t="shared" si="45"/>
        <v>174.41121287495724</v>
      </c>
      <c r="AE49" s="40">
        <f t="shared" ref="AE49" si="95">AE50+AE59+AE62+AE64+AE66+AE68</f>
        <v>3728625</v>
      </c>
      <c r="AF49" s="1">
        <f t="shared" ref="AF49:AG49" si="96">AF50+AF59+AF62+AF64+AF66+AF68</f>
        <v>3728625</v>
      </c>
      <c r="AG49" s="1">
        <f t="shared" si="96"/>
        <v>3575234.6999999997</v>
      </c>
      <c r="AH49" s="2">
        <f t="shared" si="27"/>
        <v>-153390.30000000028</v>
      </c>
      <c r="AI49" s="64">
        <f t="shared" si="28"/>
        <v>95.886143015186548</v>
      </c>
      <c r="AJ49" s="2">
        <f t="shared" si="40"/>
        <v>-153390.30000000028</v>
      </c>
      <c r="AK49" s="79">
        <f t="shared" si="46"/>
        <v>95.886143015186548</v>
      </c>
      <c r="AL49" s="40">
        <f t="shared" ref="AL49" si="97">AL50+AL59+AL62+AL64+AL66+AL68</f>
        <v>7274303</v>
      </c>
      <c r="AM49" s="1">
        <f t="shared" ref="AM49:AN49" si="98">AM50+AM59+AM62+AM64+AM66+AM68</f>
        <v>7430865</v>
      </c>
      <c r="AN49" s="1">
        <f t="shared" si="98"/>
        <v>7488160.4600000009</v>
      </c>
      <c r="AO49" s="2">
        <f t="shared" si="29"/>
        <v>213857.46000000089</v>
      </c>
      <c r="AP49" s="64">
        <f t="shared" si="30"/>
        <v>102.93990310824282</v>
      </c>
      <c r="AQ49" s="2">
        <f t="shared" si="41"/>
        <v>57295.460000000894</v>
      </c>
      <c r="AR49" s="79">
        <f t="shared" si="47"/>
        <v>100.77104697770719</v>
      </c>
      <c r="AS49" s="42">
        <f t="shared" ref="AS49" si="99">AS50+AS59+AS62+AS64+AS66+AS68</f>
        <v>7569758</v>
      </c>
      <c r="AT49" s="1">
        <f t="shared" ref="AT49:AU49" si="100">AT50+AT59+AT62+AT64+AT66+AT68</f>
        <v>7569758</v>
      </c>
      <c r="AU49" s="1">
        <f t="shared" si="100"/>
        <v>12531341.429999998</v>
      </c>
      <c r="AV49" s="2">
        <f t="shared" si="32"/>
        <v>4961583.4299999978</v>
      </c>
      <c r="AW49" s="64">
        <f t="shared" si="33"/>
        <v>165.54480909429336</v>
      </c>
      <c r="AX49" s="2">
        <f t="shared" si="42"/>
        <v>4961583.4299999978</v>
      </c>
      <c r="AY49" s="79">
        <f>AU49/AT49*100</f>
        <v>165.54480909429336</v>
      </c>
      <c r="AZ49" s="40">
        <f t="shared" ref="AZ49" si="101">AZ50+AZ59+AZ62+AZ64+AZ66+AZ68</f>
        <v>3236062</v>
      </c>
      <c r="BA49" s="1">
        <f t="shared" ref="BA49:BB49" si="102">BA50+BA59+BA62+BA64+BA66+BA68</f>
        <v>3236062</v>
      </c>
      <c r="BB49" s="1">
        <f t="shared" si="102"/>
        <v>3161505.9000000004</v>
      </c>
      <c r="BC49" s="2">
        <f t="shared" si="34"/>
        <v>-74556.099999999627</v>
      </c>
      <c r="BD49" s="64">
        <f t="shared" si="35"/>
        <v>97.696085550894892</v>
      </c>
      <c r="BE49" s="2">
        <f t="shared" si="43"/>
        <v>-74556.099999999627</v>
      </c>
      <c r="BF49" s="79">
        <f>BB49/BA49*100</f>
        <v>97.696085550894892</v>
      </c>
      <c r="BG49" s="40">
        <f t="shared" ref="BG49" si="103">BG50+BG59+BG62+BG64+BG66+BG68</f>
        <v>119627710</v>
      </c>
      <c r="BH49" s="1">
        <f t="shared" ref="BH49:BI49" si="104">BH50+BH59+BH62+BH64+BH66+BH68</f>
        <v>286590570</v>
      </c>
      <c r="BI49" s="1">
        <f t="shared" si="104"/>
        <v>359937074.49000001</v>
      </c>
      <c r="BJ49" s="2">
        <f t="shared" si="36"/>
        <v>240309364.49000001</v>
      </c>
      <c r="BK49" s="64" t="s">
        <v>121</v>
      </c>
      <c r="BL49" s="2">
        <f t="shared" si="44"/>
        <v>73346504.49000001</v>
      </c>
      <c r="BM49" s="41">
        <f t="shared" si="50"/>
        <v>125.59278363206438</v>
      </c>
    </row>
    <row r="50" spans="1:65" s="16" customFormat="1" ht="42.75" x14ac:dyDescent="0.25">
      <c r="A50" s="49">
        <v>2010000</v>
      </c>
      <c r="B50" s="67" t="s">
        <v>35</v>
      </c>
      <c r="C50" s="42">
        <v>25516256</v>
      </c>
      <c r="D50" s="1">
        <v>192118799</v>
      </c>
      <c r="E50" s="1">
        <v>155394483.96000001</v>
      </c>
      <c r="F50" s="2">
        <f t="shared" si="13"/>
        <v>129878227.96000001</v>
      </c>
      <c r="G50" s="64" t="s">
        <v>115</v>
      </c>
      <c r="H50" s="2">
        <f t="shared" si="15"/>
        <v>-36724315.039999992</v>
      </c>
      <c r="I50" s="79">
        <f t="shared" si="16"/>
        <v>80.884580149806169</v>
      </c>
      <c r="J50" s="40">
        <v>185960</v>
      </c>
      <c r="K50" s="1">
        <v>185960</v>
      </c>
      <c r="L50" s="1">
        <v>145338.85999999999</v>
      </c>
      <c r="M50" s="2">
        <f t="shared" si="17"/>
        <v>-40621.140000000014</v>
      </c>
      <c r="N50" s="64">
        <f t="shared" si="18"/>
        <v>78.155979780597974</v>
      </c>
      <c r="O50" s="2">
        <f t="shared" si="19"/>
        <v>-40621.140000000014</v>
      </c>
      <c r="P50" s="79">
        <f t="shared" si="20"/>
        <v>78.155979780597974</v>
      </c>
      <c r="Q50" s="40">
        <v>2963536</v>
      </c>
      <c r="R50" s="1">
        <v>2963536</v>
      </c>
      <c r="S50" s="1">
        <v>17136701.080000002</v>
      </c>
      <c r="T50" s="2">
        <f t="shared" si="21"/>
        <v>14173165.080000002</v>
      </c>
      <c r="U50" s="64" t="s">
        <v>105</v>
      </c>
      <c r="V50" s="2">
        <f t="shared" si="38"/>
        <v>14173165.080000002</v>
      </c>
      <c r="W50" s="80" t="s">
        <v>105</v>
      </c>
      <c r="X50" s="82">
        <v>11341490</v>
      </c>
      <c r="Y50" s="1">
        <v>11341490</v>
      </c>
      <c r="Z50" s="1">
        <v>22456092.960000001</v>
      </c>
      <c r="AA50" s="2">
        <f t="shared" si="23"/>
        <v>11114602.960000001</v>
      </c>
      <c r="AB50" s="64">
        <f t="shared" si="24"/>
        <v>197.99949530440887</v>
      </c>
      <c r="AC50" s="2">
        <f t="shared" si="39"/>
        <v>11114602.960000001</v>
      </c>
      <c r="AD50" s="79">
        <f t="shared" si="45"/>
        <v>197.99949530440887</v>
      </c>
      <c r="AE50" s="40">
        <v>901340</v>
      </c>
      <c r="AF50" s="1">
        <v>901340</v>
      </c>
      <c r="AG50" s="1">
        <v>1313743.95</v>
      </c>
      <c r="AH50" s="2">
        <f t="shared" si="27"/>
        <v>412403.94999999995</v>
      </c>
      <c r="AI50" s="64">
        <f t="shared" si="28"/>
        <v>145.75453768833071</v>
      </c>
      <c r="AJ50" s="2">
        <f t="shared" si="40"/>
        <v>412403.94999999995</v>
      </c>
      <c r="AK50" s="79">
        <f>AG50/AF50*100</f>
        <v>145.75453768833071</v>
      </c>
      <c r="AL50" s="40">
        <v>2072576</v>
      </c>
      <c r="AM50" s="1">
        <v>2072576</v>
      </c>
      <c r="AN50" s="1">
        <v>2712258.39</v>
      </c>
      <c r="AO50" s="2">
        <f t="shared" si="29"/>
        <v>639682.39000000013</v>
      </c>
      <c r="AP50" s="64">
        <f t="shared" si="30"/>
        <v>130.86412223242959</v>
      </c>
      <c r="AQ50" s="2">
        <f t="shared" si="41"/>
        <v>639682.39000000013</v>
      </c>
      <c r="AR50" s="79">
        <f t="shared" si="47"/>
        <v>130.86412223242959</v>
      </c>
      <c r="AS50" s="42">
        <v>6091116</v>
      </c>
      <c r="AT50" s="1">
        <v>6091116</v>
      </c>
      <c r="AU50" s="1">
        <v>10569360.689999999</v>
      </c>
      <c r="AV50" s="2">
        <f t="shared" si="32"/>
        <v>4478244.6899999995</v>
      </c>
      <c r="AW50" s="64">
        <f t="shared" si="33"/>
        <v>173.52092276686241</v>
      </c>
      <c r="AX50" s="2">
        <f t="shared" si="42"/>
        <v>4478244.6899999995</v>
      </c>
      <c r="AY50" s="79">
        <f>AU50/AT50*100</f>
        <v>173.52092276686241</v>
      </c>
      <c r="AZ50" s="40">
        <v>2432154</v>
      </c>
      <c r="BA50" s="1">
        <v>2432154</v>
      </c>
      <c r="BB50" s="1">
        <v>1992777.76</v>
      </c>
      <c r="BC50" s="2">
        <f t="shared" si="34"/>
        <v>-439376.24</v>
      </c>
      <c r="BD50" s="64">
        <f t="shared" si="35"/>
        <v>81.934686701582223</v>
      </c>
      <c r="BE50" s="2">
        <f t="shared" si="43"/>
        <v>-439376.24</v>
      </c>
      <c r="BF50" s="79">
        <f t="shared" si="49"/>
        <v>81.934686701582223</v>
      </c>
      <c r="BG50" s="40">
        <f t="shared" si="51"/>
        <v>51504428</v>
      </c>
      <c r="BH50" s="1">
        <f t="shared" si="51"/>
        <v>218106971</v>
      </c>
      <c r="BI50" s="1">
        <f t="shared" si="52"/>
        <v>211720757.65000001</v>
      </c>
      <c r="BJ50" s="2">
        <f t="shared" si="36"/>
        <v>160216329.65000001</v>
      </c>
      <c r="BK50" s="64">
        <f t="shared" si="37"/>
        <v>411.0729229921746</v>
      </c>
      <c r="BL50" s="2">
        <f t="shared" si="44"/>
        <v>-6386213.349999994</v>
      </c>
      <c r="BM50" s="41">
        <f t="shared" si="50"/>
        <v>97.071981092250368</v>
      </c>
    </row>
    <row r="51" spans="1:65" s="16" customFormat="1" ht="28.5" x14ac:dyDescent="0.25">
      <c r="A51" s="49">
        <v>2010200</v>
      </c>
      <c r="B51" s="67" t="s">
        <v>36</v>
      </c>
      <c r="C51" s="42">
        <v>5006717</v>
      </c>
      <c r="D51" s="1">
        <v>5006717</v>
      </c>
      <c r="E51" s="1">
        <v>5073259.2299999995</v>
      </c>
      <c r="F51" s="2">
        <f t="shared" si="13"/>
        <v>66542.229999999516</v>
      </c>
      <c r="G51" s="64">
        <f t="shared" si="14"/>
        <v>101.32905914194869</v>
      </c>
      <c r="H51" s="2">
        <f t="shared" si="15"/>
        <v>66542.229999999516</v>
      </c>
      <c r="I51" s="79">
        <f t="shared" si="16"/>
        <v>101.32905914194869</v>
      </c>
      <c r="J51" s="40">
        <v>67101</v>
      </c>
      <c r="K51" s="1">
        <v>67101</v>
      </c>
      <c r="L51" s="1">
        <v>145338.85999999999</v>
      </c>
      <c r="M51" s="2">
        <f t="shared" si="17"/>
        <v>78237.859999999986</v>
      </c>
      <c r="N51" s="64" t="s">
        <v>94</v>
      </c>
      <c r="O51" s="2">
        <f t="shared" si="19"/>
        <v>78237.859999999986</v>
      </c>
      <c r="P51" s="80" t="s">
        <v>94</v>
      </c>
      <c r="Q51" s="82">
        <v>1553380</v>
      </c>
      <c r="R51" s="1">
        <v>1553380</v>
      </c>
      <c r="S51" s="1">
        <v>962961.36</v>
      </c>
      <c r="T51" s="2">
        <f t="shared" si="21"/>
        <v>-590418.64</v>
      </c>
      <c r="U51" s="64">
        <f t="shared" si="22"/>
        <v>61.991358199539071</v>
      </c>
      <c r="V51" s="2">
        <f t="shared" si="38"/>
        <v>-590418.64</v>
      </c>
      <c r="W51" s="79">
        <f t="shared" si="3"/>
        <v>61.991358199539071</v>
      </c>
      <c r="X51" s="40">
        <v>957133</v>
      </c>
      <c r="Y51" s="1">
        <v>957133</v>
      </c>
      <c r="Z51" s="1">
        <v>1015698.9400000001</v>
      </c>
      <c r="AA51" s="2">
        <f t="shared" si="23"/>
        <v>58565.940000000061</v>
      </c>
      <c r="AB51" s="64">
        <f t="shared" si="24"/>
        <v>106.11889256769958</v>
      </c>
      <c r="AC51" s="2">
        <f t="shared" si="39"/>
        <v>58565.940000000061</v>
      </c>
      <c r="AD51" s="79">
        <f t="shared" si="45"/>
        <v>106.11889256769958</v>
      </c>
      <c r="AE51" s="40">
        <v>446093</v>
      </c>
      <c r="AF51" s="1">
        <v>446093</v>
      </c>
      <c r="AG51" s="1">
        <v>558321.78</v>
      </c>
      <c r="AH51" s="2">
        <f t="shared" si="27"/>
        <v>112228.78000000003</v>
      </c>
      <c r="AI51" s="64">
        <f t="shared" si="28"/>
        <v>125.15815760390771</v>
      </c>
      <c r="AJ51" s="2">
        <f t="shared" si="40"/>
        <v>112228.78000000003</v>
      </c>
      <c r="AK51" s="79">
        <f>AG51/AF51*100</f>
        <v>125.15815760390771</v>
      </c>
      <c r="AL51" s="40">
        <v>854947</v>
      </c>
      <c r="AM51" s="1">
        <v>854947</v>
      </c>
      <c r="AN51" s="1">
        <v>939547</v>
      </c>
      <c r="AO51" s="2">
        <f t="shared" si="29"/>
        <v>84600</v>
      </c>
      <c r="AP51" s="64">
        <f t="shared" si="30"/>
        <v>109.89535023808494</v>
      </c>
      <c r="AQ51" s="2">
        <f t="shared" si="41"/>
        <v>84600</v>
      </c>
      <c r="AR51" s="79">
        <f t="shared" si="47"/>
        <v>109.89535023808494</v>
      </c>
      <c r="AS51" s="42">
        <v>972179</v>
      </c>
      <c r="AT51" s="1">
        <v>972179</v>
      </c>
      <c r="AU51" s="1">
        <v>911290.63</v>
      </c>
      <c r="AV51" s="2">
        <f t="shared" si="32"/>
        <v>-60888.369999999995</v>
      </c>
      <c r="AW51" s="64">
        <f t="shared" si="33"/>
        <v>93.736917789830883</v>
      </c>
      <c r="AX51" s="2">
        <f t="shared" si="42"/>
        <v>-60888.369999999995</v>
      </c>
      <c r="AY51" s="79">
        <f>AU51/AT51*100</f>
        <v>93.736917789830883</v>
      </c>
      <c r="AZ51" s="40">
        <v>546119</v>
      </c>
      <c r="BA51" s="1">
        <v>546119</v>
      </c>
      <c r="BB51" s="1">
        <v>591959.68999999994</v>
      </c>
      <c r="BC51" s="2">
        <f t="shared" si="34"/>
        <v>45840.689999999944</v>
      </c>
      <c r="BD51" s="64">
        <f t="shared" si="35"/>
        <v>108.39390132919746</v>
      </c>
      <c r="BE51" s="2">
        <f t="shared" si="43"/>
        <v>45840.689999999944</v>
      </c>
      <c r="BF51" s="79">
        <f t="shared" si="49"/>
        <v>108.39390132919746</v>
      </c>
      <c r="BG51" s="40">
        <f t="shared" si="51"/>
        <v>10403669</v>
      </c>
      <c r="BH51" s="1">
        <f t="shared" si="51"/>
        <v>10403669</v>
      </c>
      <c r="BI51" s="1">
        <f t="shared" si="52"/>
        <v>10198377.490000002</v>
      </c>
      <c r="BJ51" s="2">
        <f t="shared" si="36"/>
        <v>-205291.50999999791</v>
      </c>
      <c r="BK51" s="64">
        <f t="shared" si="37"/>
        <v>98.02673931667762</v>
      </c>
      <c r="BL51" s="2">
        <f t="shared" si="44"/>
        <v>-205291.50999999791</v>
      </c>
      <c r="BM51" s="41">
        <f t="shared" si="50"/>
        <v>98.02673931667762</v>
      </c>
    </row>
    <row r="52" spans="1:65" s="16" customFormat="1" ht="28.5" x14ac:dyDescent="0.25">
      <c r="A52" s="49">
        <v>2010300</v>
      </c>
      <c r="B52" s="67" t="s">
        <v>37</v>
      </c>
      <c r="C52" s="42">
        <v>5034342</v>
      </c>
      <c r="D52" s="1">
        <v>5034342</v>
      </c>
      <c r="E52" s="1">
        <v>7459614.96</v>
      </c>
      <c r="F52" s="2">
        <f t="shared" si="13"/>
        <v>2425272.96</v>
      </c>
      <c r="G52" s="64">
        <f t="shared" si="14"/>
        <v>148.17457693577433</v>
      </c>
      <c r="H52" s="2">
        <f t="shared" si="15"/>
        <v>2425272.96</v>
      </c>
      <c r="I52" s="79">
        <v>0</v>
      </c>
      <c r="J52" s="40">
        <v>0</v>
      </c>
      <c r="K52" s="1">
        <v>0</v>
      </c>
      <c r="L52" s="1">
        <v>0</v>
      </c>
      <c r="M52" s="2">
        <f t="shared" si="17"/>
        <v>0</v>
      </c>
      <c r="N52" s="64">
        <v>0</v>
      </c>
      <c r="O52" s="2">
        <f t="shared" si="19"/>
        <v>0</v>
      </c>
      <c r="P52" s="79">
        <v>0</v>
      </c>
      <c r="Q52" s="40">
        <v>369329</v>
      </c>
      <c r="R52" s="1">
        <v>369329</v>
      </c>
      <c r="S52" s="1">
        <v>14152085</v>
      </c>
      <c r="T52" s="2">
        <f t="shared" si="21"/>
        <v>13782756</v>
      </c>
      <c r="U52" s="64" t="s">
        <v>104</v>
      </c>
      <c r="V52" s="2">
        <f t="shared" si="38"/>
        <v>13782756</v>
      </c>
      <c r="W52" s="80" t="s">
        <v>104</v>
      </c>
      <c r="X52" s="82">
        <v>9424131</v>
      </c>
      <c r="Y52" s="1">
        <v>9424131</v>
      </c>
      <c r="Z52" s="1">
        <v>20518597</v>
      </c>
      <c r="AA52" s="2">
        <f t="shared" si="23"/>
        <v>11094466</v>
      </c>
      <c r="AB52" s="64" t="s">
        <v>94</v>
      </c>
      <c r="AC52" s="2">
        <f t="shared" si="39"/>
        <v>11094466</v>
      </c>
      <c r="AD52" s="80" t="s">
        <v>94</v>
      </c>
      <c r="AE52" s="82">
        <v>0</v>
      </c>
      <c r="AF52" s="1">
        <v>0</v>
      </c>
      <c r="AG52" s="1">
        <v>0</v>
      </c>
      <c r="AH52" s="2">
        <f t="shared" si="27"/>
        <v>0</v>
      </c>
      <c r="AI52" s="64">
        <v>0</v>
      </c>
      <c r="AJ52" s="2">
        <f t="shared" si="40"/>
        <v>0</v>
      </c>
      <c r="AK52" s="79">
        <v>0</v>
      </c>
      <c r="AL52" s="40">
        <v>0</v>
      </c>
      <c r="AM52" s="1">
        <v>0</v>
      </c>
      <c r="AN52" s="1">
        <v>0</v>
      </c>
      <c r="AO52" s="2">
        <f t="shared" si="29"/>
        <v>0</v>
      </c>
      <c r="AP52" s="64">
        <v>0</v>
      </c>
      <c r="AQ52" s="2">
        <f t="shared" si="41"/>
        <v>0</v>
      </c>
      <c r="AR52" s="79">
        <v>0</v>
      </c>
      <c r="AS52" s="42">
        <v>0</v>
      </c>
      <c r="AT52" s="1">
        <v>0</v>
      </c>
      <c r="AU52" s="1">
        <v>0</v>
      </c>
      <c r="AV52" s="2">
        <f t="shared" si="32"/>
        <v>0</v>
      </c>
      <c r="AW52" s="64">
        <v>0</v>
      </c>
      <c r="AX52" s="2">
        <f t="shared" si="42"/>
        <v>0</v>
      </c>
      <c r="AY52" s="79">
        <v>0</v>
      </c>
      <c r="AZ52" s="40">
        <v>0</v>
      </c>
      <c r="BA52" s="1">
        <v>0</v>
      </c>
      <c r="BB52" s="1">
        <v>0</v>
      </c>
      <c r="BC52" s="2">
        <f t="shared" si="34"/>
        <v>0</v>
      </c>
      <c r="BD52" s="64">
        <v>0</v>
      </c>
      <c r="BE52" s="2">
        <f t="shared" si="43"/>
        <v>0</v>
      </c>
      <c r="BF52" s="79">
        <v>0</v>
      </c>
      <c r="BG52" s="40">
        <f t="shared" si="51"/>
        <v>14827802</v>
      </c>
      <c r="BH52" s="1">
        <f t="shared" si="51"/>
        <v>14827802</v>
      </c>
      <c r="BI52" s="1">
        <f t="shared" si="52"/>
        <v>42130296.960000001</v>
      </c>
      <c r="BJ52" s="2">
        <f t="shared" si="36"/>
        <v>27302494.960000001</v>
      </c>
      <c r="BK52" s="64" t="s">
        <v>106</v>
      </c>
      <c r="BL52" s="2">
        <f t="shared" si="44"/>
        <v>27302494.960000001</v>
      </c>
      <c r="BM52" s="48" t="s">
        <v>106</v>
      </c>
    </row>
    <row r="53" spans="1:65" s="16" customFormat="1" ht="14.25" x14ac:dyDescent="0.25">
      <c r="A53" s="49">
        <v>2010400</v>
      </c>
      <c r="B53" s="67" t="s">
        <v>38</v>
      </c>
      <c r="C53" s="42">
        <v>621000</v>
      </c>
      <c r="D53" s="1">
        <v>60234414</v>
      </c>
      <c r="E53" s="1">
        <v>10682829.99</v>
      </c>
      <c r="F53" s="2">
        <f t="shared" si="13"/>
        <v>10061829.99</v>
      </c>
      <c r="G53" s="64" t="s">
        <v>116</v>
      </c>
      <c r="H53" s="2">
        <f t="shared" si="15"/>
        <v>-49551584.009999998</v>
      </c>
      <c r="I53" s="79">
        <f t="shared" si="16"/>
        <v>17.735426113716322</v>
      </c>
      <c r="J53" s="40">
        <v>0</v>
      </c>
      <c r="K53" s="1">
        <v>0</v>
      </c>
      <c r="L53" s="1">
        <v>0</v>
      </c>
      <c r="M53" s="2">
        <f t="shared" si="17"/>
        <v>0</v>
      </c>
      <c r="N53" s="64">
        <v>0</v>
      </c>
      <c r="O53" s="2">
        <f t="shared" si="19"/>
        <v>0</v>
      </c>
      <c r="P53" s="79">
        <v>0</v>
      </c>
      <c r="Q53" s="40">
        <v>382985</v>
      </c>
      <c r="R53" s="1">
        <v>382985</v>
      </c>
      <c r="S53" s="1">
        <v>425624.95</v>
      </c>
      <c r="T53" s="2">
        <f t="shared" si="21"/>
        <v>42639.950000000012</v>
      </c>
      <c r="U53" s="64">
        <f t="shared" si="22"/>
        <v>111.1335822551797</v>
      </c>
      <c r="V53" s="2">
        <f t="shared" si="38"/>
        <v>42639.950000000012</v>
      </c>
      <c r="W53" s="79">
        <f t="shared" si="3"/>
        <v>111.1335822551797</v>
      </c>
      <c r="X53" s="40">
        <v>868988</v>
      </c>
      <c r="Y53" s="1">
        <v>868988</v>
      </c>
      <c r="Z53" s="1">
        <v>792032.86</v>
      </c>
      <c r="AA53" s="2">
        <f t="shared" si="23"/>
        <v>-76955.140000000014</v>
      </c>
      <c r="AB53" s="64">
        <f t="shared" si="24"/>
        <v>91.144280473378231</v>
      </c>
      <c r="AC53" s="2">
        <f t="shared" si="39"/>
        <v>-76955.140000000014</v>
      </c>
      <c r="AD53" s="79">
        <f t="shared" si="45"/>
        <v>91.144280473378231</v>
      </c>
      <c r="AE53" s="40">
        <v>416088</v>
      </c>
      <c r="AF53" s="1">
        <v>416088</v>
      </c>
      <c r="AG53" s="1">
        <v>496645.55</v>
      </c>
      <c r="AH53" s="2">
        <f t="shared" si="27"/>
        <v>80557.549999999988</v>
      </c>
      <c r="AI53" s="64">
        <f t="shared" si="28"/>
        <v>119.36070014035491</v>
      </c>
      <c r="AJ53" s="2">
        <f t="shared" si="40"/>
        <v>80557.549999999988</v>
      </c>
      <c r="AK53" s="79">
        <f t="shared" si="46"/>
        <v>119.36070014035491</v>
      </c>
      <c r="AL53" s="40">
        <v>999422</v>
      </c>
      <c r="AM53" s="1">
        <v>999422</v>
      </c>
      <c r="AN53" s="1">
        <v>976899</v>
      </c>
      <c r="AO53" s="2">
        <f t="shared" si="29"/>
        <v>-22523</v>
      </c>
      <c r="AP53" s="64">
        <f t="shared" si="30"/>
        <v>97.746397417707428</v>
      </c>
      <c r="AQ53" s="2">
        <f t="shared" si="41"/>
        <v>-22523</v>
      </c>
      <c r="AR53" s="79">
        <f t="shared" si="47"/>
        <v>97.746397417707428</v>
      </c>
      <c r="AS53" s="42">
        <v>5066120</v>
      </c>
      <c r="AT53" s="1">
        <v>5066120</v>
      </c>
      <c r="AU53" s="1">
        <v>4496905</v>
      </c>
      <c r="AV53" s="2">
        <f t="shared" si="32"/>
        <v>-569215</v>
      </c>
      <c r="AW53" s="64">
        <f t="shared" si="33"/>
        <v>88.764281146123665</v>
      </c>
      <c r="AX53" s="2">
        <f t="shared" si="42"/>
        <v>-569215</v>
      </c>
      <c r="AY53" s="79">
        <f>AU53/AT53*100</f>
        <v>88.764281146123665</v>
      </c>
      <c r="AZ53" s="40">
        <v>1856866</v>
      </c>
      <c r="BA53" s="1">
        <v>1856866</v>
      </c>
      <c r="BB53" s="1">
        <v>1336213.7</v>
      </c>
      <c r="BC53" s="2">
        <f t="shared" si="34"/>
        <v>-520652.30000000005</v>
      </c>
      <c r="BD53" s="64">
        <f t="shared" si="35"/>
        <v>71.960696140701586</v>
      </c>
      <c r="BE53" s="2">
        <f t="shared" si="43"/>
        <v>-520652.30000000005</v>
      </c>
      <c r="BF53" s="79">
        <f t="shared" si="49"/>
        <v>71.960696140701586</v>
      </c>
      <c r="BG53" s="40">
        <f t="shared" si="51"/>
        <v>10211469</v>
      </c>
      <c r="BH53" s="1">
        <f t="shared" si="51"/>
        <v>69824883</v>
      </c>
      <c r="BI53" s="1">
        <f t="shared" si="52"/>
        <v>19207151.050000001</v>
      </c>
      <c r="BJ53" s="2">
        <f t="shared" si="36"/>
        <v>8995682.0500000007</v>
      </c>
      <c r="BK53" s="64">
        <f t="shared" si="37"/>
        <v>188.09390744857572</v>
      </c>
      <c r="BL53" s="2">
        <f t="shared" si="44"/>
        <v>-50617731.950000003</v>
      </c>
      <c r="BM53" s="41">
        <f t="shared" si="50"/>
        <v>27.507602196769881</v>
      </c>
    </row>
    <row r="54" spans="1:65" s="16" customFormat="1" ht="28.5" x14ac:dyDescent="0.25">
      <c r="A54" s="49">
        <v>2010500</v>
      </c>
      <c r="B54" s="67" t="s">
        <v>39</v>
      </c>
      <c r="C54" s="42">
        <v>32043</v>
      </c>
      <c r="D54" s="1">
        <v>32043</v>
      </c>
      <c r="E54" s="1">
        <v>93244.579999999987</v>
      </c>
      <c r="F54" s="2">
        <f t="shared" si="13"/>
        <v>61201.579999999987</v>
      </c>
      <c r="G54" s="64" t="s">
        <v>92</v>
      </c>
      <c r="H54" s="2">
        <f t="shared" si="15"/>
        <v>61201.579999999987</v>
      </c>
      <c r="I54" s="80" t="s">
        <v>92</v>
      </c>
      <c r="J54" s="82">
        <v>0</v>
      </c>
      <c r="K54" s="1">
        <v>0</v>
      </c>
      <c r="L54" s="1">
        <v>0</v>
      </c>
      <c r="M54" s="2">
        <f t="shared" si="17"/>
        <v>0</v>
      </c>
      <c r="N54" s="64">
        <v>0</v>
      </c>
      <c r="O54" s="2">
        <f t="shared" si="19"/>
        <v>0</v>
      </c>
      <c r="P54" s="79">
        <v>0</v>
      </c>
      <c r="Q54" s="40">
        <v>21192</v>
      </c>
      <c r="R54" s="1">
        <v>21192</v>
      </c>
      <c r="S54" s="1">
        <v>83155.429999999993</v>
      </c>
      <c r="T54" s="2">
        <f t="shared" si="21"/>
        <v>61963.429999999993</v>
      </c>
      <c r="U54" s="64" t="s">
        <v>103</v>
      </c>
      <c r="V54" s="2">
        <f t="shared" si="38"/>
        <v>61963.429999999993</v>
      </c>
      <c r="W54" s="80" t="s">
        <v>103</v>
      </c>
      <c r="X54" s="82">
        <v>23979</v>
      </c>
      <c r="Y54" s="1">
        <v>23979</v>
      </c>
      <c r="Z54" s="1">
        <v>23805.460000000003</v>
      </c>
      <c r="AA54" s="2">
        <f t="shared" si="23"/>
        <v>-173.53999999999724</v>
      </c>
      <c r="AB54" s="64">
        <f t="shared" si="24"/>
        <v>99.2762834146545</v>
      </c>
      <c r="AC54" s="2">
        <f t="shared" si="39"/>
        <v>-173.53999999999724</v>
      </c>
      <c r="AD54" s="79">
        <f t="shared" si="45"/>
        <v>99.2762834146545</v>
      </c>
      <c r="AE54" s="40">
        <v>16938</v>
      </c>
      <c r="AF54" s="1">
        <v>16938</v>
      </c>
      <c r="AG54" s="1">
        <v>14548.76</v>
      </c>
      <c r="AH54" s="2">
        <f t="shared" si="27"/>
        <v>-2389.2399999999998</v>
      </c>
      <c r="AI54" s="64">
        <f t="shared" si="28"/>
        <v>85.894202385169436</v>
      </c>
      <c r="AJ54" s="2">
        <f t="shared" si="40"/>
        <v>-2389.2399999999998</v>
      </c>
      <c r="AK54" s="79">
        <f>AG54/AF54*100</f>
        <v>85.894202385169436</v>
      </c>
      <c r="AL54" s="40">
        <v>10186</v>
      </c>
      <c r="AM54" s="1">
        <v>10186</v>
      </c>
      <c r="AN54" s="1">
        <v>203216.31999999998</v>
      </c>
      <c r="AO54" s="2">
        <f t="shared" si="29"/>
        <v>193030.31999999998</v>
      </c>
      <c r="AP54" s="64" t="s">
        <v>119</v>
      </c>
      <c r="AQ54" s="2">
        <f t="shared" si="41"/>
        <v>193030.31999999998</v>
      </c>
      <c r="AR54" s="85" t="s">
        <v>119</v>
      </c>
      <c r="AS54" s="42">
        <v>52629</v>
      </c>
      <c r="AT54" s="1">
        <v>52629</v>
      </c>
      <c r="AU54" s="1">
        <v>78654.2</v>
      </c>
      <c r="AV54" s="2">
        <f t="shared" si="32"/>
        <v>26025.199999999997</v>
      </c>
      <c r="AW54" s="64">
        <f t="shared" si="33"/>
        <v>149.45030306485017</v>
      </c>
      <c r="AX54" s="2">
        <f t="shared" si="42"/>
        <v>26025.199999999997</v>
      </c>
      <c r="AY54" s="79">
        <f>AU54/AT54*100</f>
        <v>149.45030306485017</v>
      </c>
      <c r="AZ54" s="40">
        <v>19363</v>
      </c>
      <c r="BA54" s="1">
        <v>19363</v>
      </c>
      <c r="BB54" s="1">
        <v>15385.89</v>
      </c>
      <c r="BC54" s="2">
        <f t="shared" si="34"/>
        <v>-3977.1100000000006</v>
      </c>
      <c r="BD54" s="64">
        <f t="shared" si="35"/>
        <v>79.460259257346479</v>
      </c>
      <c r="BE54" s="2">
        <f t="shared" si="43"/>
        <v>-3977.1100000000006</v>
      </c>
      <c r="BF54" s="79">
        <f t="shared" si="49"/>
        <v>79.460259257346479</v>
      </c>
      <c r="BG54" s="40">
        <f t="shared" si="51"/>
        <v>176330</v>
      </c>
      <c r="BH54" s="1">
        <f t="shared" si="51"/>
        <v>176330</v>
      </c>
      <c r="BI54" s="1">
        <f t="shared" si="52"/>
        <v>512010.63999999996</v>
      </c>
      <c r="BJ54" s="2">
        <f t="shared" si="36"/>
        <v>335680.63999999996</v>
      </c>
      <c r="BK54" s="64" t="s">
        <v>92</v>
      </c>
      <c r="BL54" s="2">
        <f t="shared" si="44"/>
        <v>335680.63999999996</v>
      </c>
      <c r="BM54" s="48" t="s">
        <v>92</v>
      </c>
    </row>
    <row r="55" spans="1:65" s="16" customFormat="1" ht="42.75" x14ac:dyDescent="0.25">
      <c r="A55" s="49">
        <v>2010600</v>
      </c>
      <c r="B55" s="67" t="s">
        <v>76</v>
      </c>
      <c r="C55" s="42">
        <v>0</v>
      </c>
      <c r="D55" s="1">
        <v>0</v>
      </c>
      <c r="E55" s="1">
        <v>3164.3</v>
      </c>
      <c r="F55" s="2">
        <f t="shared" si="13"/>
        <v>3164.3</v>
      </c>
      <c r="G55" s="64">
        <v>0</v>
      </c>
      <c r="H55" s="2">
        <f t="shared" si="15"/>
        <v>3164.3</v>
      </c>
      <c r="I55" s="79">
        <v>0</v>
      </c>
      <c r="J55" s="40">
        <v>0</v>
      </c>
      <c r="K55" s="1">
        <v>0</v>
      </c>
      <c r="L55" s="1">
        <v>0</v>
      </c>
      <c r="M55" s="2">
        <f t="shared" si="17"/>
        <v>0</v>
      </c>
      <c r="N55" s="64">
        <v>0</v>
      </c>
      <c r="O55" s="2">
        <f t="shared" si="19"/>
        <v>0</v>
      </c>
      <c r="P55" s="79">
        <v>0</v>
      </c>
      <c r="Q55" s="40">
        <v>0</v>
      </c>
      <c r="R55" s="1">
        <v>0</v>
      </c>
      <c r="S55" s="1">
        <v>0</v>
      </c>
      <c r="T55" s="2">
        <f t="shared" si="21"/>
        <v>0</v>
      </c>
      <c r="U55" s="64">
        <v>0</v>
      </c>
      <c r="V55" s="2">
        <f t="shared" si="38"/>
        <v>0</v>
      </c>
      <c r="W55" s="80">
        <v>0</v>
      </c>
      <c r="X55" s="82">
        <v>0</v>
      </c>
      <c r="Y55" s="1">
        <v>0</v>
      </c>
      <c r="Z55" s="1">
        <v>0</v>
      </c>
      <c r="AA55" s="2">
        <f t="shared" si="23"/>
        <v>0</v>
      </c>
      <c r="AB55" s="64">
        <v>0</v>
      </c>
      <c r="AC55" s="2">
        <f t="shared" si="39"/>
        <v>0</v>
      </c>
      <c r="AD55" s="79">
        <v>0</v>
      </c>
      <c r="AE55" s="40">
        <v>0</v>
      </c>
      <c r="AF55" s="1">
        <v>0</v>
      </c>
      <c r="AG55" s="1">
        <v>0</v>
      </c>
      <c r="AH55" s="2">
        <f t="shared" si="27"/>
        <v>0</v>
      </c>
      <c r="AI55" s="64">
        <v>0</v>
      </c>
      <c r="AJ55" s="2">
        <f t="shared" si="40"/>
        <v>0</v>
      </c>
      <c r="AK55" s="79">
        <v>0</v>
      </c>
      <c r="AL55" s="40">
        <v>0</v>
      </c>
      <c r="AM55" s="1">
        <v>0</v>
      </c>
      <c r="AN55" s="1">
        <v>0</v>
      </c>
      <c r="AO55" s="2">
        <f t="shared" si="29"/>
        <v>0</v>
      </c>
      <c r="AP55" s="64"/>
      <c r="AQ55" s="2">
        <f t="shared" si="41"/>
        <v>0</v>
      </c>
      <c r="AR55" s="79">
        <v>0</v>
      </c>
      <c r="AS55" s="42">
        <v>0</v>
      </c>
      <c r="AT55" s="1">
        <v>0</v>
      </c>
      <c r="AU55" s="1">
        <v>0</v>
      </c>
      <c r="AV55" s="2">
        <f t="shared" si="32"/>
        <v>0</v>
      </c>
      <c r="AW55" s="64">
        <v>0</v>
      </c>
      <c r="AX55" s="2">
        <f t="shared" si="42"/>
        <v>0</v>
      </c>
      <c r="AY55" s="79">
        <v>0</v>
      </c>
      <c r="AZ55" s="40">
        <v>0</v>
      </c>
      <c r="BA55" s="1">
        <v>0</v>
      </c>
      <c r="BB55" s="1">
        <v>0</v>
      </c>
      <c r="BC55" s="2">
        <f t="shared" si="34"/>
        <v>0</v>
      </c>
      <c r="BD55" s="64">
        <v>0</v>
      </c>
      <c r="BE55" s="2">
        <f t="shared" si="43"/>
        <v>0</v>
      </c>
      <c r="BF55" s="79">
        <v>0</v>
      </c>
      <c r="BG55" s="40">
        <f t="shared" si="51"/>
        <v>0</v>
      </c>
      <c r="BH55" s="1">
        <f t="shared" si="51"/>
        <v>0</v>
      </c>
      <c r="BI55" s="1">
        <f t="shared" si="52"/>
        <v>3164.3</v>
      </c>
      <c r="BJ55" s="2">
        <f t="shared" si="36"/>
        <v>3164.3</v>
      </c>
      <c r="BK55" s="64">
        <v>0</v>
      </c>
      <c r="BL55" s="2">
        <f t="shared" si="44"/>
        <v>3164.3</v>
      </c>
      <c r="BM55" s="41">
        <v>0</v>
      </c>
    </row>
    <row r="56" spans="1:65" s="16" customFormat="1" ht="28.5" x14ac:dyDescent="0.25">
      <c r="A56" s="49">
        <v>2010900</v>
      </c>
      <c r="B56" s="67" t="s">
        <v>40</v>
      </c>
      <c r="C56" s="42">
        <v>2527183</v>
      </c>
      <c r="D56" s="1">
        <v>2527183</v>
      </c>
      <c r="E56" s="1">
        <v>11270770.23</v>
      </c>
      <c r="F56" s="2">
        <f t="shared" si="13"/>
        <v>8743587.2300000004</v>
      </c>
      <c r="G56" s="64" t="s">
        <v>100</v>
      </c>
      <c r="H56" s="2">
        <f t="shared" si="15"/>
        <v>8743587.2300000004</v>
      </c>
      <c r="I56" s="80" t="s">
        <v>100</v>
      </c>
      <c r="J56" s="82">
        <v>118859</v>
      </c>
      <c r="K56" s="1">
        <v>118859</v>
      </c>
      <c r="L56" s="1">
        <v>0</v>
      </c>
      <c r="M56" s="2">
        <f t="shared" si="17"/>
        <v>-118859</v>
      </c>
      <c r="N56" s="64">
        <f t="shared" si="18"/>
        <v>0</v>
      </c>
      <c r="O56" s="2">
        <f t="shared" si="19"/>
        <v>-118859</v>
      </c>
      <c r="P56" s="79">
        <f t="shared" si="20"/>
        <v>0</v>
      </c>
      <c r="Q56" s="40">
        <v>610551</v>
      </c>
      <c r="R56" s="1">
        <v>610551</v>
      </c>
      <c r="S56" s="1">
        <v>1403279.3399999999</v>
      </c>
      <c r="T56" s="2">
        <f t="shared" si="21"/>
        <v>792728.33999999985</v>
      </c>
      <c r="U56" s="64" t="s">
        <v>90</v>
      </c>
      <c r="V56" s="2">
        <f t="shared" si="38"/>
        <v>792728.33999999985</v>
      </c>
      <c r="W56" s="80" t="s">
        <v>90</v>
      </c>
      <c r="X56" s="82">
        <v>67259</v>
      </c>
      <c r="Y56" s="1">
        <v>67259</v>
      </c>
      <c r="Z56" s="1">
        <v>20408.7</v>
      </c>
      <c r="AA56" s="2">
        <f t="shared" si="23"/>
        <v>-46850.3</v>
      </c>
      <c r="AB56" s="64">
        <f t="shared" si="24"/>
        <v>30.343448460429091</v>
      </c>
      <c r="AC56" s="2">
        <f t="shared" si="39"/>
        <v>-46850.3</v>
      </c>
      <c r="AD56" s="79">
        <f t="shared" si="45"/>
        <v>30.343448460429091</v>
      </c>
      <c r="AE56" s="40">
        <v>22222</v>
      </c>
      <c r="AF56" s="1">
        <v>22222</v>
      </c>
      <c r="AG56" s="1">
        <v>147077.85999999999</v>
      </c>
      <c r="AH56" s="2">
        <f t="shared" si="27"/>
        <v>124855.85999999999</v>
      </c>
      <c r="AI56" s="64" t="s">
        <v>93</v>
      </c>
      <c r="AJ56" s="2">
        <f t="shared" si="40"/>
        <v>124855.85999999999</v>
      </c>
      <c r="AK56" s="80" t="s">
        <v>93</v>
      </c>
      <c r="AL56" s="82">
        <v>197978</v>
      </c>
      <c r="AM56" s="1">
        <v>197978</v>
      </c>
      <c r="AN56" s="1">
        <v>592412.06999999995</v>
      </c>
      <c r="AO56" s="2">
        <f t="shared" si="29"/>
        <v>394434.06999999995</v>
      </c>
      <c r="AP56" s="64" t="s">
        <v>120</v>
      </c>
      <c r="AQ56" s="2">
        <f t="shared" si="41"/>
        <v>394434.06999999995</v>
      </c>
      <c r="AR56" s="80" t="s">
        <v>120</v>
      </c>
      <c r="AS56" s="42">
        <v>187</v>
      </c>
      <c r="AT56" s="1">
        <v>187</v>
      </c>
      <c r="AU56" s="1">
        <v>5082510.8600000003</v>
      </c>
      <c r="AV56" s="2">
        <f t="shared" si="32"/>
        <v>5082323.8600000003</v>
      </c>
      <c r="AW56" s="64">
        <v>0</v>
      </c>
      <c r="AX56" s="2">
        <f t="shared" si="42"/>
        <v>5082323.8600000003</v>
      </c>
      <c r="AY56" s="79">
        <v>0</v>
      </c>
      <c r="AZ56" s="40">
        <v>7886</v>
      </c>
      <c r="BA56" s="1">
        <v>7886</v>
      </c>
      <c r="BB56" s="1">
        <v>48678.48</v>
      </c>
      <c r="BC56" s="2">
        <f t="shared" si="34"/>
        <v>40792.480000000003</v>
      </c>
      <c r="BD56" s="64" t="s">
        <v>97</v>
      </c>
      <c r="BE56" s="2">
        <f t="shared" si="43"/>
        <v>40792.480000000003</v>
      </c>
      <c r="BF56" s="80" t="s">
        <v>97</v>
      </c>
      <c r="BG56" s="82">
        <f t="shared" si="51"/>
        <v>3552125</v>
      </c>
      <c r="BH56" s="1">
        <f t="shared" si="51"/>
        <v>3552125</v>
      </c>
      <c r="BI56" s="1">
        <f t="shared" si="52"/>
        <v>18565137.539999999</v>
      </c>
      <c r="BJ56" s="2">
        <f t="shared" si="36"/>
        <v>15013012.539999999</v>
      </c>
      <c r="BK56" s="64" t="s">
        <v>109</v>
      </c>
      <c r="BL56" s="2">
        <f t="shared" si="44"/>
        <v>15013012.539999999</v>
      </c>
      <c r="BM56" s="48" t="s">
        <v>109</v>
      </c>
    </row>
    <row r="57" spans="1:65" s="16" customFormat="1" ht="28.5" x14ac:dyDescent="0.25">
      <c r="A57" s="49">
        <v>2011000</v>
      </c>
      <c r="B57" s="67" t="s">
        <v>41</v>
      </c>
      <c r="C57" s="42">
        <v>10043667</v>
      </c>
      <c r="D57" s="1">
        <v>116058029</v>
      </c>
      <c r="E57" s="1">
        <v>116058029.33</v>
      </c>
      <c r="F57" s="2">
        <f t="shared" si="13"/>
        <v>106014362.33</v>
      </c>
      <c r="G57" s="64" t="s">
        <v>117</v>
      </c>
      <c r="H57" s="2">
        <f t="shared" si="15"/>
        <v>0.32999999821186066</v>
      </c>
      <c r="I57" s="79">
        <f>E57/D57*100</f>
        <v>100.0000002843405</v>
      </c>
      <c r="J57" s="40">
        <v>0</v>
      </c>
      <c r="K57" s="1">
        <v>0</v>
      </c>
      <c r="L57" s="1">
        <v>0</v>
      </c>
      <c r="M57" s="2">
        <f t="shared" si="17"/>
        <v>0</v>
      </c>
      <c r="N57" s="64">
        <v>0</v>
      </c>
      <c r="O57" s="2">
        <f t="shared" si="19"/>
        <v>0</v>
      </c>
      <c r="P57" s="79">
        <v>0</v>
      </c>
      <c r="Q57" s="40">
        <v>0</v>
      </c>
      <c r="R57" s="1">
        <v>0</v>
      </c>
      <c r="S57" s="1">
        <v>0</v>
      </c>
      <c r="T57" s="2">
        <f t="shared" si="21"/>
        <v>0</v>
      </c>
      <c r="U57" s="64">
        <v>0</v>
      </c>
      <c r="V57" s="2">
        <f t="shared" si="38"/>
        <v>0</v>
      </c>
      <c r="W57" s="79">
        <v>0</v>
      </c>
      <c r="X57" s="40">
        <v>0</v>
      </c>
      <c r="Y57" s="1">
        <v>0</v>
      </c>
      <c r="Z57" s="1">
        <v>0</v>
      </c>
      <c r="AA57" s="2">
        <f t="shared" si="23"/>
        <v>0</v>
      </c>
      <c r="AB57" s="64">
        <v>0</v>
      </c>
      <c r="AC57" s="2">
        <f t="shared" si="39"/>
        <v>0</v>
      </c>
      <c r="AD57" s="79">
        <v>0</v>
      </c>
      <c r="AE57" s="40">
        <v>0</v>
      </c>
      <c r="AF57" s="1">
        <v>0</v>
      </c>
      <c r="AG57" s="1">
        <v>0</v>
      </c>
      <c r="AH57" s="2">
        <f t="shared" si="27"/>
        <v>0</v>
      </c>
      <c r="AI57" s="64">
        <v>0</v>
      </c>
      <c r="AJ57" s="2">
        <f t="shared" si="40"/>
        <v>0</v>
      </c>
      <c r="AK57" s="79">
        <v>0</v>
      </c>
      <c r="AL57" s="40">
        <v>0</v>
      </c>
      <c r="AM57" s="1">
        <v>0</v>
      </c>
      <c r="AN57" s="1">
        <v>0</v>
      </c>
      <c r="AO57" s="2">
        <f t="shared" si="29"/>
        <v>0</v>
      </c>
      <c r="AP57" s="64">
        <v>0</v>
      </c>
      <c r="AQ57" s="2">
        <f t="shared" si="41"/>
        <v>0</v>
      </c>
      <c r="AR57" s="79">
        <v>0</v>
      </c>
      <c r="AS57" s="42">
        <v>0</v>
      </c>
      <c r="AT57" s="1">
        <v>0</v>
      </c>
      <c r="AU57" s="1">
        <v>0</v>
      </c>
      <c r="AV57" s="2">
        <f t="shared" si="32"/>
        <v>0</v>
      </c>
      <c r="AW57" s="64">
        <v>0</v>
      </c>
      <c r="AX57" s="2">
        <f t="shared" si="42"/>
        <v>0</v>
      </c>
      <c r="AY57" s="79">
        <v>0</v>
      </c>
      <c r="AZ57" s="40">
        <v>0</v>
      </c>
      <c r="BA57" s="1">
        <v>0</v>
      </c>
      <c r="BB57" s="1">
        <v>0</v>
      </c>
      <c r="BC57" s="2">
        <f t="shared" si="34"/>
        <v>0</v>
      </c>
      <c r="BD57" s="64">
        <v>0</v>
      </c>
      <c r="BE57" s="2">
        <f t="shared" si="43"/>
        <v>0</v>
      </c>
      <c r="BF57" s="79">
        <v>0</v>
      </c>
      <c r="BG57" s="40">
        <f t="shared" si="51"/>
        <v>10043667</v>
      </c>
      <c r="BH57" s="1">
        <f t="shared" si="51"/>
        <v>116058029</v>
      </c>
      <c r="BI57" s="1">
        <f t="shared" si="52"/>
        <v>116058029.33</v>
      </c>
      <c r="BJ57" s="2">
        <f t="shared" si="36"/>
        <v>106014362.33</v>
      </c>
      <c r="BK57" s="64" t="s">
        <v>117</v>
      </c>
      <c r="BL57" s="2">
        <f t="shared" si="44"/>
        <v>0.32999999821186066</v>
      </c>
      <c r="BM57" s="41">
        <f t="shared" si="50"/>
        <v>100.0000002843405</v>
      </c>
    </row>
    <row r="58" spans="1:65" ht="15" x14ac:dyDescent="0.25">
      <c r="A58" s="50"/>
      <c r="B58" s="70"/>
      <c r="C58" s="43"/>
      <c r="D58" s="3"/>
      <c r="E58" s="3"/>
      <c r="F58" s="2"/>
      <c r="G58" s="64"/>
      <c r="H58" s="2"/>
      <c r="I58" s="79"/>
      <c r="J58" s="40"/>
      <c r="K58" s="3"/>
      <c r="L58" s="3"/>
      <c r="M58" s="2"/>
      <c r="N58" s="64"/>
      <c r="O58" s="2"/>
      <c r="P58" s="79"/>
      <c r="Q58" s="40"/>
      <c r="R58" s="3"/>
      <c r="S58" s="3"/>
      <c r="T58" s="2"/>
      <c r="U58" s="64"/>
      <c r="V58" s="2"/>
      <c r="W58" s="79"/>
      <c r="X58" s="40"/>
      <c r="Y58" s="3"/>
      <c r="Z58" s="3"/>
      <c r="AA58" s="2"/>
      <c r="AB58" s="64"/>
      <c r="AC58" s="2"/>
      <c r="AD58" s="79"/>
      <c r="AE58" s="40"/>
      <c r="AF58" s="3"/>
      <c r="AG58" s="3"/>
      <c r="AH58" s="2"/>
      <c r="AI58" s="64"/>
      <c r="AJ58" s="2"/>
      <c r="AK58" s="79"/>
      <c r="AL58" s="40"/>
      <c r="AM58" s="3"/>
      <c r="AN58" s="3"/>
      <c r="AO58" s="2"/>
      <c r="AP58" s="64"/>
      <c r="AQ58" s="2"/>
      <c r="AR58" s="79"/>
      <c r="AS58" s="43"/>
      <c r="AT58" s="3"/>
      <c r="AU58" s="3"/>
      <c r="AV58" s="2"/>
      <c r="AW58" s="64"/>
      <c r="AX58" s="2"/>
      <c r="AY58" s="79"/>
      <c r="AZ58" s="40"/>
      <c r="BA58" s="3"/>
      <c r="BB58" s="3"/>
      <c r="BC58" s="2"/>
      <c r="BD58" s="64"/>
      <c r="BE58" s="2"/>
      <c r="BF58" s="79"/>
      <c r="BG58" s="40"/>
      <c r="BH58" s="1"/>
      <c r="BI58" s="1"/>
      <c r="BJ58" s="2"/>
      <c r="BK58" s="64"/>
      <c r="BL58" s="2"/>
      <c r="BM58" s="41"/>
    </row>
    <row r="59" spans="1:65" s="16" customFormat="1" ht="42.75" x14ac:dyDescent="0.25">
      <c r="A59" s="49">
        <v>2020000</v>
      </c>
      <c r="B59" s="67" t="s">
        <v>42</v>
      </c>
      <c r="C59" s="42">
        <v>19180844</v>
      </c>
      <c r="D59" s="1">
        <v>19270769</v>
      </c>
      <c r="E59" s="1">
        <v>83443052.030000001</v>
      </c>
      <c r="F59" s="2">
        <f t="shared" si="13"/>
        <v>64262208.030000001</v>
      </c>
      <c r="G59" s="64" t="s">
        <v>118</v>
      </c>
      <c r="H59" s="2">
        <f t="shared" si="15"/>
        <v>64172283.030000001</v>
      </c>
      <c r="I59" s="80" t="s">
        <v>101</v>
      </c>
      <c r="J59" s="82">
        <v>0</v>
      </c>
      <c r="K59" s="1">
        <v>0</v>
      </c>
      <c r="L59" s="1">
        <v>5399.7</v>
      </c>
      <c r="M59" s="2">
        <f t="shared" si="17"/>
        <v>5399.7</v>
      </c>
      <c r="N59" s="64">
        <v>0</v>
      </c>
      <c r="O59" s="2">
        <f t="shared" si="19"/>
        <v>5399.7</v>
      </c>
      <c r="P59" s="79">
        <v>0</v>
      </c>
      <c r="Q59" s="40">
        <v>1602496</v>
      </c>
      <c r="R59" s="1">
        <v>1602496</v>
      </c>
      <c r="S59" s="1">
        <v>1092092.21</v>
      </c>
      <c r="T59" s="2">
        <f t="shared" si="21"/>
        <v>-510403.79000000004</v>
      </c>
      <c r="U59" s="64">
        <f t="shared" si="22"/>
        <v>68.149449983026472</v>
      </c>
      <c r="V59" s="2">
        <f t="shared" si="38"/>
        <v>-510403.79000000004</v>
      </c>
      <c r="W59" s="79">
        <f t="shared" si="3"/>
        <v>68.149449983026472</v>
      </c>
      <c r="X59" s="40">
        <v>1712748</v>
      </c>
      <c r="Y59" s="1">
        <v>1712748</v>
      </c>
      <c r="Z59" s="1">
        <v>182250.49</v>
      </c>
      <c r="AA59" s="2">
        <f t="shared" si="23"/>
        <v>-1530497.51</v>
      </c>
      <c r="AB59" s="64">
        <f t="shared" si="24"/>
        <v>10.640823401924859</v>
      </c>
      <c r="AC59" s="2">
        <f t="shared" si="39"/>
        <v>-1530497.51</v>
      </c>
      <c r="AD59" s="79">
        <f t="shared" si="45"/>
        <v>10.640823401924859</v>
      </c>
      <c r="AE59" s="40">
        <v>53743</v>
      </c>
      <c r="AF59" s="1">
        <v>53743</v>
      </c>
      <c r="AG59" s="1">
        <v>57684.939999999995</v>
      </c>
      <c r="AH59" s="2">
        <f t="shared" si="27"/>
        <v>3941.9399999999951</v>
      </c>
      <c r="AI59" s="64">
        <f t="shared" si="28"/>
        <v>107.33479708985357</v>
      </c>
      <c r="AJ59" s="2">
        <f t="shared" si="40"/>
        <v>3941.9399999999951</v>
      </c>
      <c r="AK59" s="79">
        <f>AG59/AF59*100</f>
        <v>107.33479708985357</v>
      </c>
      <c r="AL59" s="40">
        <v>336177</v>
      </c>
      <c r="AM59" s="1">
        <v>492739</v>
      </c>
      <c r="AN59" s="1">
        <v>632017.51</v>
      </c>
      <c r="AO59" s="2">
        <f t="shared" si="29"/>
        <v>295840.51</v>
      </c>
      <c r="AP59" s="64">
        <f t="shared" si="30"/>
        <v>188.00141294615634</v>
      </c>
      <c r="AQ59" s="2">
        <f t="shared" si="41"/>
        <v>139278.51</v>
      </c>
      <c r="AR59" s="79">
        <f t="shared" si="47"/>
        <v>128.26618351703439</v>
      </c>
      <c r="AS59" s="42">
        <v>165747</v>
      </c>
      <c r="AT59" s="1">
        <v>165747</v>
      </c>
      <c r="AU59" s="1">
        <v>272939.95</v>
      </c>
      <c r="AV59" s="2">
        <f t="shared" si="32"/>
        <v>107192.95000000001</v>
      </c>
      <c r="AW59" s="64">
        <f t="shared" si="33"/>
        <v>164.67263359216156</v>
      </c>
      <c r="AX59" s="2">
        <f t="shared" si="42"/>
        <v>107192.95000000001</v>
      </c>
      <c r="AY59" s="79">
        <f>AU59/AT59*100</f>
        <v>164.67263359216156</v>
      </c>
      <c r="AZ59" s="40">
        <v>20424</v>
      </c>
      <c r="BA59" s="1">
        <v>20424</v>
      </c>
      <c r="BB59" s="1">
        <v>843.5</v>
      </c>
      <c r="BC59" s="2">
        <f t="shared" si="34"/>
        <v>-19580.5</v>
      </c>
      <c r="BD59" s="64">
        <f t="shared" si="35"/>
        <v>4.1299451625538577</v>
      </c>
      <c r="BE59" s="2">
        <f t="shared" si="43"/>
        <v>-19580.5</v>
      </c>
      <c r="BF59" s="79">
        <f>BB59/BA59*100</f>
        <v>4.1299451625538577</v>
      </c>
      <c r="BG59" s="40">
        <f t="shared" si="51"/>
        <v>23072179</v>
      </c>
      <c r="BH59" s="1">
        <f t="shared" si="51"/>
        <v>23318666</v>
      </c>
      <c r="BI59" s="1">
        <f t="shared" si="52"/>
        <v>85686280.329999998</v>
      </c>
      <c r="BJ59" s="2">
        <f t="shared" si="36"/>
        <v>62614101.329999998</v>
      </c>
      <c r="BK59" s="64" t="s">
        <v>108</v>
      </c>
      <c r="BL59" s="2">
        <f t="shared" si="44"/>
        <v>62367614.329999998</v>
      </c>
      <c r="BM59" s="48" t="s">
        <v>108</v>
      </c>
    </row>
    <row r="60" spans="1:65" ht="30" x14ac:dyDescent="0.25">
      <c r="A60" s="50">
        <v>2020100</v>
      </c>
      <c r="B60" s="70" t="s">
        <v>43</v>
      </c>
      <c r="C60" s="43">
        <v>18700000</v>
      </c>
      <c r="D60" s="3">
        <v>18700000</v>
      </c>
      <c r="E60" s="3">
        <v>78599757.090000004</v>
      </c>
      <c r="F60" s="4">
        <f t="shared" si="13"/>
        <v>59899757.090000004</v>
      </c>
      <c r="G60" s="86" t="s">
        <v>102</v>
      </c>
      <c r="H60" s="4">
        <f t="shared" si="15"/>
        <v>59899757.090000004</v>
      </c>
      <c r="I60" s="90" t="s">
        <v>102</v>
      </c>
      <c r="J60" s="91">
        <v>0</v>
      </c>
      <c r="K60" s="3">
        <v>0</v>
      </c>
      <c r="L60" s="3">
        <v>0</v>
      </c>
      <c r="M60" s="4">
        <f t="shared" si="17"/>
        <v>0</v>
      </c>
      <c r="N60" s="86">
        <v>0</v>
      </c>
      <c r="O60" s="4">
        <f t="shared" si="19"/>
        <v>0</v>
      </c>
      <c r="P60" s="87">
        <v>0</v>
      </c>
      <c r="Q60" s="88">
        <v>1500000</v>
      </c>
      <c r="R60" s="3">
        <v>1500000</v>
      </c>
      <c r="S60" s="3">
        <v>796700</v>
      </c>
      <c r="T60" s="4">
        <f t="shared" si="21"/>
        <v>-703300</v>
      </c>
      <c r="U60" s="86">
        <f t="shared" si="22"/>
        <v>53.113333333333337</v>
      </c>
      <c r="V60" s="4">
        <f t="shared" si="38"/>
        <v>-703300</v>
      </c>
      <c r="W60" s="87">
        <f t="shared" si="3"/>
        <v>53.113333333333337</v>
      </c>
      <c r="X60" s="88">
        <v>1600000</v>
      </c>
      <c r="Y60" s="3">
        <v>1600000</v>
      </c>
      <c r="Z60" s="3">
        <v>68948</v>
      </c>
      <c r="AA60" s="4">
        <f t="shared" si="23"/>
        <v>-1531052</v>
      </c>
      <c r="AB60" s="86">
        <f t="shared" si="24"/>
        <v>4.3092499999999996</v>
      </c>
      <c r="AC60" s="4">
        <f t="shared" si="39"/>
        <v>-1531052</v>
      </c>
      <c r="AD60" s="87">
        <f t="shared" si="45"/>
        <v>4.3092499999999996</v>
      </c>
      <c r="AE60" s="88">
        <v>38000</v>
      </c>
      <c r="AF60" s="3">
        <v>38000</v>
      </c>
      <c r="AG60" s="3">
        <v>30268</v>
      </c>
      <c r="AH60" s="4">
        <f t="shared" si="27"/>
        <v>-7732</v>
      </c>
      <c r="AI60" s="86">
        <f t="shared" si="28"/>
        <v>79.652631578947364</v>
      </c>
      <c r="AJ60" s="4">
        <f t="shared" si="40"/>
        <v>-7732</v>
      </c>
      <c r="AK60" s="87">
        <f>AG60/AF60*100</f>
        <v>79.652631578947364</v>
      </c>
      <c r="AL60" s="88">
        <v>200000</v>
      </c>
      <c r="AM60" s="3">
        <v>356562</v>
      </c>
      <c r="AN60" s="3">
        <v>356562.29</v>
      </c>
      <c r="AO60" s="4">
        <f t="shared" si="29"/>
        <v>156562.28999999998</v>
      </c>
      <c r="AP60" s="86">
        <f t="shared" si="30"/>
        <v>178.28114499999998</v>
      </c>
      <c r="AQ60" s="4">
        <f t="shared" si="41"/>
        <v>0.28999999997904524</v>
      </c>
      <c r="AR60" s="87">
        <f t="shared" si="47"/>
        <v>100.00008133227882</v>
      </c>
      <c r="AS60" s="43">
        <v>55000</v>
      </c>
      <c r="AT60" s="3">
        <v>55000</v>
      </c>
      <c r="AU60" s="3">
        <v>175527.15</v>
      </c>
      <c r="AV60" s="4">
        <f t="shared" si="32"/>
        <v>120527.15</v>
      </c>
      <c r="AW60" s="86" t="s">
        <v>91</v>
      </c>
      <c r="AX60" s="4">
        <f t="shared" si="42"/>
        <v>120527.15</v>
      </c>
      <c r="AY60" s="90" t="s">
        <v>91</v>
      </c>
      <c r="AZ60" s="91">
        <v>20424</v>
      </c>
      <c r="BA60" s="3">
        <v>20424</v>
      </c>
      <c r="BB60" s="3">
        <v>0</v>
      </c>
      <c r="BC60" s="4">
        <f t="shared" si="34"/>
        <v>-20424</v>
      </c>
      <c r="BD60" s="86">
        <f t="shared" si="35"/>
        <v>0</v>
      </c>
      <c r="BE60" s="4">
        <f t="shared" si="43"/>
        <v>-20424</v>
      </c>
      <c r="BF60" s="87">
        <v>0</v>
      </c>
      <c r="BG60" s="88">
        <f t="shared" si="51"/>
        <v>22113424</v>
      </c>
      <c r="BH60" s="3">
        <f t="shared" si="51"/>
        <v>22269986</v>
      </c>
      <c r="BI60" s="3">
        <f t="shared" si="52"/>
        <v>80027762.530000016</v>
      </c>
      <c r="BJ60" s="4">
        <f t="shared" si="36"/>
        <v>57914338.530000016</v>
      </c>
      <c r="BK60" s="86" t="s">
        <v>107</v>
      </c>
      <c r="BL60" s="4">
        <f t="shared" si="44"/>
        <v>57757776.530000016</v>
      </c>
      <c r="BM60" s="92" t="s">
        <v>107</v>
      </c>
    </row>
    <row r="61" spans="1:65" ht="15" x14ac:dyDescent="0.25">
      <c r="A61" s="50"/>
      <c r="B61" s="70"/>
      <c r="C61" s="43"/>
      <c r="D61" s="3"/>
      <c r="E61" s="3"/>
      <c r="F61" s="2"/>
      <c r="G61" s="64"/>
      <c r="H61" s="2"/>
      <c r="I61" s="79"/>
      <c r="J61" s="40"/>
      <c r="K61" s="3"/>
      <c r="L61" s="3"/>
      <c r="M61" s="2"/>
      <c r="N61" s="64"/>
      <c r="O61" s="2"/>
      <c r="P61" s="79"/>
      <c r="Q61" s="40"/>
      <c r="R61" s="3"/>
      <c r="S61" s="3"/>
      <c r="T61" s="2"/>
      <c r="U61" s="64"/>
      <c r="V61" s="2"/>
      <c r="W61" s="79"/>
      <c r="X61" s="40"/>
      <c r="Y61" s="3"/>
      <c r="Z61" s="3"/>
      <c r="AA61" s="2"/>
      <c r="AB61" s="64"/>
      <c r="AC61" s="2"/>
      <c r="AD61" s="79"/>
      <c r="AE61" s="40"/>
      <c r="AF61" s="3"/>
      <c r="AG61" s="3"/>
      <c r="AH61" s="2"/>
      <c r="AI61" s="64"/>
      <c r="AJ61" s="2"/>
      <c r="AK61" s="79"/>
      <c r="AL61" s="40"/>
      <c r="AM61" s="3"/>
      <c r="AN61" s="3"/>
      <c r="AO61" s="2"/>
      <c r="AP61" s="64"/>
      <c r="AQ61" s="2"/>
      <c r="AR61" s="79"/>
      <c r="AS61" s="43"/>
      <c r="AT61" s="3"/>
      <c r="AU61" s="3"/>
      <c r="AV61" s="2"/>
      <c r="AW61" s="64"/>
      <c r="AX61" s="2"/>
      <c r="AY61" s="79"/>
      <c r="AZ61" s="40"/>
      <c r="BA61" s="3"/>
      <c r="BB61" s="3"/>
      <c r="BC61" s="2"/>
      <c r="BD61" s="64"/>
      <c r="BE61" s="2"/>
      <c r="BF61" s="79"/>
      <c r="BG61" s="40"/>
      <c r="BH61" s="1"/>
      <c r="BI61" s="1"/>
      <c r="BJ61" s="2"/>
      <c r="BK61" s="64"/>
      <c r="BL61" s="2"/>
      <c r="BM61" s="41"/>
    </row>
    <row r="62" spans="1:65" s="16" customFormat="1" ht="14.25" x14ac:dyDescent="0.25">
      <c r="A62" s="49">
        <v>2060000</v>
      </c>
      <c r="B62" s="67" t="s">
        <v>44</v>
      </c>
      <c r="C62" s="42">
        <v>7419049</v>
      </c>
      <c r="D62" s="1">
        <v>7419049</v>
      </c>
      <c r="E62" s="1">
        <v>10836939.869999999</v>
      </c>
      <c r="F62" s="2">
        <f t="shared" si="13"/>
        <v>3417890.8699999992</v>
      </c>
      <c r="G62" s="64">
        <f t="shared" si="14"/>
        <v>146.06912381896925</v>
      </c>
      <c r="H62" s="2">
        <f t="shared" si="15"/>
        <v>3417890.8699999992</v>
      </c>
      <c r="I62" s="79">
        <f t="shared" si="16"/>
        <v>146.06912381896925</v>
      </c>
      <c r="J62" s="40">
        <v>98938</v>
      </c>
      <c r="K62" s="1">
        <v>98938</v>
      </c>
      <c r="L62" s="1">
        <v>126575.83</v>
      </c>
      <c r="M62" s="2">
        <f t="shared" si="17"/>
        <v>27637.83</v>
      </c>
      <c r="N62" s="64">
        <f t="shared" si="18"/>
        <v>127.9344943297823</v>
      </c>
      <c r="O62" s="2">
        <f t="shared" si="19"/>
        <v>27637.83</v>
      </c>
      <c r="P62" s="79">
        <f t="shared" si="20"/>
        <v>127.9344943297823</v>
      </c>
      <c r="Q62" s="40">
        <v>1487128</v>
      </c>
      <c r="R62" s="1">
        <v>1487128</v>
      </c>
      <c r="S62" s="1">
        <v>999489.25</v>
      </c>
      <c r="T62" s="2">
        <f t="shared" si="21"/>
        <v>-487638.75</v>
      </c>
      <c r="U62" s="64">
        <f t="shared" si="22"/>
        <v>67.209362610346929</v>
      </c>
      <c r="V62" s="2">
        <f t="shared" si="38"/>
        <v>-487638.75</v>
      </c>
      <c r="W62" s="79">
        <f t="shared" si="3"/>
        <v>67.209362610346929</v>
      </c>
      <c r="X62" s="40">
        <v>773186</v>
      </c>
      <c r="Y62" s="1">
        <v>773186</v>
      </c>
      <c r="Z62" s="1">
        <v>1056202.8799999999</v>
      </c>
      <c r="AA62" s="2">
        <f t="shared" si="23"/>
        <v>283016.87999999989</v>
      </c>
      <c r="AB62" s="64">
        <f t="shared" si="24"/>
        <v>136.60398403488938</v>
      </c>
      <c r="AC62" s="2">
        <f t="shared" si="39"/>
        <v>283016.87999999989</v>
      </c>
      <c r="AD62" s="79">
        <f>Z62/Y62*100</f>
        <v>136.60398403488938</v>
      </c>
      <c r="AE62" s="40">
        <v>518070</v>
      </c>
      <c r="AF62" s="1">
        <v>518070</v>
      </c>
      <c r="AG62" s="1">
        <v>423654.07</v>
      </c>
      <c r="AH62" s="2">
        <f t="shared" si="27"/>
        <v>-94415.93</v>
      </c>
      <c r="AI62" s="64">
        <f t="shared" si="28"/>
        <v>81.775449263613027</v>
      </c>
      <c r="AJ62" s="2">
        <f t="shared" si="40"/>
        <v>-94415.93</v>
      </c>
      <c r="AK62" s="79">
        <f t="shared" si="46"/>
        <v>81.775449263613027</v>
      </c>
      <c r="AL62" s="40">
        <v>650068</v>
      </c>
      <c r="AM62" s="1">
        <v>650068</v>
      </c>
      <c r="AN62" s="1">
        <v>476583.37</v>
      </c>
      <c r="AO62" s="2">
        <f t="shared" si="29"/>
        <v>-173484.63</v>
      </c>
      <c r="AP62" s="64">
        <f t="shared" si="30"/>
        <v>73.312848809662995</v>
      </c>
      <c r="AQ62" s="2">
        <f t="shared" si="41"/>
        <v>-173484.63</v>
      </c>
      <c r="AR62" s="79">
        <f t="shared" si="47"/>
        <v>73.312848809662995</v>
      </c>
      <c r="AS62" s="42">
        <v>333764</v>
      </c>
      <c r="AT62" s="1">
        <v>333764</v>
      </c>
      <c r="AU62" s="1">
        <v>346919.58</v>
      </c>
      <c r="AV62" s="2">
        <f t="shared" si="32"/>
        <v>13155.580000000016</v>
      </c>
      <c r="AW62" s="64">
        <f t="shared" si="33"/>
        <v>103.94158147673207</v>
      </c>
      <c r="AX62" s="2">
        <f t="shared" si="42"/>
        <v>13155.580000000016</v>
      </c>
      <c r="AY62" s="79">
        <f>AU62/AT62*100</f>
        <v>103.94158147673207</v>
      </c>
      <c r="AZ62" s="40">
        <v>154565</v>
      </c>
      <c r="BA62" s="1">
        <v>154565</v>
      </c>
      <c r="BB62" s="1">
        <v>172583.02000000002</v>
      </c>
      <c r="BC62" s="2">
        <f t="shared" si="34"/>
        <v>18018.020000000019</v>
      </c>
      <c r="BD62" s="64">
        <f t="shared" si="35"/>
        <v>111.65724452495715</v>
      </c>
      <c r="BE62" s="2">
        <f t="shared" si="43"/>
        <v>18018.020000000019</v>
      </c>
      <c r="BF62" s="79">
        <f t="shared" si="49"/>
        <v>111.65724452495715</v>
      </c>
      <c r="BG62" s="40">
        <f t="shared" si="51"/>
        <v>11434768</v>
      </c>
      <c r="BH62" s="1">
        <f t="shared" si="51"/>
        <v>11434768</v>
      </c>
      <c r="BI62" s="1">
        <f t="shared" si="52"/>
        <v>14438947.869999997</v>
      </c>
      <c r="BJ62" s="2">
        <f t="shared" si="36"/>
        <v>3004179.8699999973</v>
      </c>
      <c r="BK62" s="64">
        <f t="shared" si="37"/>
        <v>126.27232900571308</v>
      </c>
      <c r="BL62" s="2">
        <f t="shared" si="44"/>
        <v>3004179.8699999973</v>
      </c>
      <c r="BM62" s="41">
        <f t="shared" si="50"/>
        <v>126.27232900571308</v>
      </c>
    </row>
    <row r="63" spans="1:65" s="16" customFormat="1" ht="14.25" x14ac:dyDescent="0.25">
      <c r="A63" s="49"/>
      <c r="B63" s="67"/>
      <c r="C63" s="42"/>
      <c r="D63" s="1"/>
      <c r="E63" s="1"/>
      <c r="F63" s="2"/>
      <c r="G63" s="64"/>
      <c r="H63" s="2"/>
      <c r="I63" s="79"/>
      <c r="J63" s="40"/>
      <c r="K63" s="1"/>
      <c r="L63" s="1"/>
      <c r="M63" s="2"/>
      <c r="N63" s="64"/>
      <c r="O63" s="2"/>
      <c r="P63" s="79"/>
      <c r="Q63" s="40"/>
      <c r="R63" s="1"/>
      <c r="S63" s="1"/>
      <c r="T63" s="2"/>
      <c r="U63" s="64"/>
      <c r="V63" s="2"/>
      <c r="W63" s="79"/>
      <c r="X63" s="40"/>
      <c r="Y63" s="1"/>
      <c r="Z63" s="1"/>
      <c r="AA63" s="2"/>
      <c r="AB63" s="64"/>
      <c r="AC63" s="2"/>
      <c r="AD63" s="79"/>
      <c r="AE63" s="40"/>
      <c r="AF63" s="1"/>
      <c r="AG63" s="1"/>
      <c r="AH63" s="2"/>
      <c r="AI63" s="64"/>
      <c r="AJ63" s="2"/>
      <c r="AK63" s="79"/>
      <c r="AL63" s="40"/>
      <c r="AM63" s="1"/>
      <c r="AN63" s="1"/>
      <c r="AO63" s="2"/>
      <c r="AP63" s="64"/>
      <c r="AQ63" s="2"/>
      <c r="AR63" s="79"/>
      <c r="AS63" s="42"/>
      <c r="AT63" s="1"/>
      <c r="AU63" s="1"/>
      <c r="AV63" s="2"/>
      <c r="AW63" s="64"/>
      <c r="AX63" s="2"/>
      <c r="AY63" s="79"/>
      <c r="AZ63" s="40"/>
      <c r="BA63" s="1"/>
      <c r="BB63" s="1"/>
      <c r="BC63" s="2"/>
      <c r="BD63" s="64"/>
      <c r="BE63" s="2"/>
      <c r="BF63" s="79"/>
      <c r="BG63" s="40"/>
      <c r="BH63" s="1"/>
      <c r="BI63" s="1"/>
      <c r="BJ63" s="2"/>
      <c r="BK63" s="64"/>
      <c r="BL63" s="2"/>
      <c r="BM63" s="41"/>
    </row>
    <row r="64" spans="1:65" s="16" customFormat="1" ht="14.25" x14ac:dyDescent="0.25">
      <c r="A64" s="49">
        <v>2070000</v>
      </c>
      <c r="B64" s="67" t="s">
        <v>45</v>
      </c>
      <c r="C64" s="42">
        <v>17387810</v>
      </c>
      <c r="D64" s="1">
        <v>17501640</v>
      </c>
      <c r="E64" s="1">
        <v>25263482.260000002</v>
      </c>
      <c r="F64" s="2">
        <f t="shared" si="13"/>
        <v>7875672.2600000016</v>
      </c>
      <c r="G64" s="64">
        <f t="shared" si="14"/>
        <v>145.2942162353971</v>
      </c>
      <c r="H64" s="2">
        <f t="shared" si="15"/>
        <v>7761842.2600000016</v>
      </c>
      <c r="I64" s="79">
        <f t="shared" si="16"/>
        <v>144.34922818661568</v>
      </c>
      <c r="J64" s="40">
        <v>291877</v>
      </c>
      <c r="K64" s="1">
        <v>291877</v>
      </c>
      <c r="L64" s="1">
        <v>127758.69</v>
      </c>
      <c r="M64" s="2">
        <f t="shared" si="17"/>
        <v>-164118.31</v>
      </c>
      <c r="N64" s="64">
        <f t="shared" si="18"/>
        <v>43.771413986028364</v>
      </c>
      <c r="O64" s="2">
        <f t="shared" si="19"/>
        <v>-164118.31</v>
      </c>
      <c r="P64" s="79">
        <f t="shared" si="20"/>
        <v>43.771413986028364</v>
      </c>
      <c r="Q64" s="40">
        <v>5100811</v>
      </c>
      <c r="R64" s="1">
        <v>5100811</v>
      </c>
      <c r="S64" s="1">
        <v>9077462.3200000003</v>
      </c>
      <c r="T64" s="2">
        <f t="shared" si="21"/>
        <v>3976651.3200000003</v>
      </c>
      <c r="U64" s="64">
        <f t="shared" si="22"/>
        <v>177.96115794135483</v>
      </c>
      <c r="V64" s="2">
        <f t="shared" si="38"/>
        <v>3976651.3200000003</v>
      </c>
      <c r="W64" s="79">
        <f t="shared" si="3"/>
        <v>177.96115794135483</v>
      </c>
      <c r="X64" s="40">
        <v>2756833</v>
      </c>
      <c r="Y64" s="1">
        <v>2756833</v>
      </c>
      <c r="Z64" s="1">
        <v>5230257.45</v>
      </c>
      <c r="AA64" s="2">
        <f t="shared" si="23"/>
        <v>2473424.4500000002</v>
      </c>
      <c r="AB64" s="64">
        <f t="shared" si="24"/>
        <v>189.71977809319606</v>
      </c>
      <c r="AC64" s="2">
        <f t="shared" si="39"/>
        <v>2473424.4500000002</v>
      </c>
      <c r="AD64" s="79">
        <f t="shared" ref="AD64" si="105">Z64/Y64*100</f>
        <v>189.71977809319606</v>
      </c>
      <c r="AE64" s="40">
        <v>2255472</v>
      </c>
      <c r="AF64" s="1">
        <v>2255472</v>
      </c>
      <c r="AG64" s="1">
        <v>1732722.0899999999</v>
      </c>
      <c r="AH64" s="2">
        <f t="shared" si="27"/>
        <v>-522749.91000000015</v>
      </c>
      <c r="AI64" s="64">
        <f t="shared" si="28"/>
        <v>76.823037040583969</v>
      </c>
      <c r="AJ64" s="2">
        <f t="shared" si="40"/>
        <v>-522749.91000000015</v>
      </c>
      <c r="AK64" s="79">
        <f t="shared" si="46"/>
        <v>76.823037040583969</v>
      </c>
      <c r="AL64" s="40">
        <v>4215482</v>
      </c>
      <c r="AM64" s="1">
        <v>4215482</v>
      </c>
      <c r="AN64" s="1">
        <v>3667009.94</v>
      </c>
      <c r="AO64" s="2">
        <f t="shared" si="29"/>
        <v>-548472.06000000006</v>
      </c>
      <c r="AP64" s="64">
        <f t="shared" si="30"/>
        <v>86.989102076583407</v>
      </c>
      <c r="AQ64" s="2">
        <f t="shared" si="41"/>
        <v>-548472.06000000006</v>
      </c>
      <c r="AR64" s="79">
        <f t="shared" si="47"/>
        <v>86.989102076583407</v>
      </c>
      <c r="AS64" s="42">
        <v>979131</v>
      </c>
      <c r="AT64" s="1">
        <v>979131</v>
      </c>
      <c r="AU64" s="1">
        <v>1316845.18</v>
      </c>
      <c r="AV64" s="2">
        <f t="shared" si="32"/>
        <v>337714.17999999993</v>
      </c>
      <c r="AW64" s="64">
        <f t="shared" si="33"/>
        <v>134.49121516936958</v>
      </c>
      <c r="AX64" s="2">
        <f t="shared" si="42"/>
        <v>337714.17999999993</v>
      </c>
      <c r="AY64" s="79">
        <f>AU64/AT64*100</f>
        <v>134.49121516936958</v>
      </c>
      <c r="AZ64" s="40">
        <v>628919</v>
      </c>
      <c r="BA64" s="1">
        <v>628919</v>
      </c>
      <c r="BB64" s="1">
        <v>995301.62</v>
      </c>
      <c r="BC64" s="2">
        <f t="shared" si="34"/>
        <v>366382.62</v>
      </c>
      <c r="BD64" s="64">
        <f t="shared" si="35"/>
        <v>158.2559312089474</v>
      </c>
      <c r="BE64" s="2">
        <f t="shared" si="43"/>
        <v>366382.62</v>
      </c>
      <c r="BF64" s="79">
        <f>BB64/BA64*100</f>
        <v>158.2559312089474</v>
      </c>
      <c r="BG64" s="40">
        <f t="shared" si="51"/>
        <v>33616335</v>
      </c>
      <c r="BH64" s="1">
        <f t="shared" si="51"/>
        <v>33730165</v>
      </c>
      <c r="BI64" s="1">
        <f t="shared" si="52"/>
        <v>47410839.549999997</v>
      </c>
      <c r="BJ64" s="2">
        <f t="shared" si="36"/>
        <v>13794504.549999997</v>
      </c>
      <c r="BK64" s="64">
        <f t="shared" si="37"/>
        <v>141.03512340057296</v>
      </c>
      <c r="BL64" s="2">
        <f t="shared" si="44"/>
        <v>13680674.549999997</v>
      </c>
      <c r="BM64" s="41">
        <f t="shared" si="50"/>
        <v>140.55916877370746</v>
      </c>
    </row>
    <row r="65" spans="1:65" s="16" customFormat="1" ht="14.25" x14ac:dyDescent="0.25">
      <c r="A65" s="49"/>
      <c r="B65" s="67"/>
      <c r="C65" s="42"/>
      <c r="D65" s="1"/>
      <c r="E65" s="1"/>
      <c r="F65" s="2"/>
      <c r="G65" s="64"/>
      <c r="H65" s="2"/>
      <c r="I65" s="79"/>
      <c r="J65" s="40"/>
      <c r="K65" s="1"/>
      <c r="L65" s="1"/>
      <c r="M65" s="2"/>
      <c r="N65" s="64"/>
      <c r="O65" s="2"/>
      <c r="P65" s="79"/>
      <c r="Q65" s="40"/>
      <c r="R65" s="1"/>
      <c r="S65" s="1"/>
      <c r="T65" s="2"/>
      <c r="U65" s="64"/>
      <c r="V65" s="2"/>
      <c r="W65" s="79"/>
      <c r="X65" s="40"/>
      <c r="Y65" s="1"/>
      <c r="Z65" s="1"/>
      <c r="AA65" s="2"/>
      <c r="AB65" s="64"/>
      <c r="AC65" s="2"/>
      <c r="AD65" s="79"/>
      <c r="AE65" s="40"/>
      <c r="AF65" s="1"/>
      <c r="AG65" s="1"/>
      <c r="AH65" s="2"/>
      <c r="AI65" s="64"/>
      <c r="AJ65" s="2"/>
      <c r="AK65" s="79"/>
      <c r="AL65" s="40"/>
      <c r="AM65" s="1"/>
      <c r="AN65" s="1"/>
      <c r="AO65" s="2"/>
      <c r="AP65" s="64"/>
      <c r="AQ65" s="2"/>
      <c r="AR65" s="79"/>
      <c r="AS65" s="42"/>
      <c r="AT65" s="1"/>
      <c r="AU65" s="1"/>
      <c r="AV65" s="2"/>
      <c r="AW65" s="64"/>
      <c r="AX65" s="2"/>
      <c r="AY65" s="79"/>
      <c r="AZ65" s="40"/>
      <c r="BA65" s="1"/>
      <c r="BB65" s="1"/>
      <c r="BC65" s="2"/>
      <c r="BD65" s="64"/>
      <c r="BE65" s="2"/>
      <c r="BF65" s="79"/>
      <c r="BG65" s="40"/>
      <c r="BH65" s="1"/>
      <c r="BI65" s="1"/>
      <c r="BJ65" s="2"/>
      <c r="BK65" s="64"/>
      <c r="BL65" s="2"/>
      <c r="BM65" s="41"/>
    </row>
    <row r="66" spans="1:65" s="16" customFormat="1" ht="14.25" x14ac:dyDescent="0.25">
      <c r="A66" s="52" t="s">
        <v>72</v>
      </c>
      <c r="B66" s="67" t="s">
        <v>73</v>
      </c>
      <c r="C66" s="42">
        <v>0</v>
      </c>
      <c r="D66" s="1">
        <v>0</v>
      </c>
      <c r="E66" s="1">
        <v>105314.28</v>
      </c>
      <c r="F66" s="2">
        <f t="shared" si="13"/>
        <v>105314.28</v>
      </c>
      <c r="G66" s="64">
        <v>0</v>
      </c>
      <c r="H66" s="2">
        <f t="shared" si="15"/>
        <v>105314.28</v>
      </c>
      <c r="I66" s="79">
        <v>0</v>
      </c>
      <c r="J66" s="40">
        <v>0</v>
      </c>
      <c r="K66" s="1">
        <v>0</v>
      </c>
      <c r="L66" s="1">
        <v>0</v>
      </c>
      <c r="M66" s="2">
        <f t="shared" si="17"/>
        <v>0</v>
      </c>
      <c r="N66" s="64">
        <v>0</v>
      </c>
      <c r="O66" s="2">
        <f t="shared" si="19"/>
        <v>0</v>
      </c>
      <c r="P66" s="79">
        <v>0</v>
      </c>
      <c r="Q66" s="40">
        <v>0</v>
      </c>
      <c r="R66" s="1">
        <v>0</v>
      </c>
      <c r="S66" s="1">
        <v>0</v>
      </c>
      <c r="T66" s="2">
        <f t="shared" si="21"/>
        <v>0</v>
      </c>
      <c r="U66" s="64">
        <v>0</v>
      </c>
      <c r="V66" s="2">
        <f t="shared" si="38"/>
        <v>0</v>
      </c>
      <c r="W66" s="79">
        <v>0</v>
      </c>
      <c r="X66" s="40">
        <v>0</v>
      </c>
      <c r="Y66" s="1">
        <v>0</v>
      </c>
      <c r="Z66" s="1">
        <v>0</v>
      </c>
      <c r="AA66" s="2">
        <f t="shared" si="23"/>
        <v>0</v>
      </c>
      <c r="AB66" s="64">
        <v>0</v>
      </c>
      <c r="AC66" s="2">
        <f t="shared" si="39"/>
        <v>0</v>
      </c>
      <c r="AD66" s="79">
        <v>0</v>
      </c>
      <c r="AE66" s="40">
        <v>0</v>
      </c>
      <c r="AF66" s="1">
        <v>0</v>
      </c>
      <c r="AG66" s="1">
        <v>0</v>
      </c>
      <c r="AH66" s="2">
        <f t="shared" si="27"/>
        <v>0</v>
      </c>
      <c r="AI66" s="64">
        <v>0</v>
      </c>
      <c r="AJ66" s="2">
        <f t="shared" si="40"/>
        <v>0</v>
      </c>
      <c r="AK66" s="79">
        <v>0</v>
      </c>
      <c r="AL66" s="40">
        <v>0</v>
      </c>
      <c r="AM66" s="1">
        <v>0</v>
      </c>
      <c r="AN66" s="1">
        <v>0</v>
      </c>
      <c r="AO66" s="2">
        <f t="shared" si="29"/>
        <v>0</v>
      </c>
      <c r="AP66" s="64">
        <v>0</v>
      </c>
      <c r="AQ66" s="2">
        <f t="shared" si="41"/>
        <v>0</v>
      </c>
      <c r="AR66" s="79">
        <v>0</v>
      </c>
      <c r="AS66" s="42">
        <v>0</v>
      </c>
      <c r="AT66" s="1">
        <v>0</v>
      </c>
      <c r="AU66" s="1">
        <v>0</v>
      </c>
      <c r="AV66" s="2">
        <f t="shared" si="32"/>
        <v>0</v>
      </c>
      <c r="AW66" s="64">
        <v>0</v>
      </c>
      <c r="AX66" s="2">
        <f t="shared" si="42"/>
        <v>0</v>
      </c>
      <c r="AY66" s="79">
        <v>0</v>
      </c>
      <c r="AZ66" s="40">
        <v>0</v>
      </c>
      <c r="BA66" s="1">
        <v>0</v>
      </c>
      <c r="BB66" s="1">
        <v>0</v>
      </c>
      <c r="BC66" s="2">
        <f t="shared" si="34"/>
        <v>0</v>
      </c>
      <c r="BD66" s="64">
        <v>0</v>
      </c>
      <c r="BE66" s="2">
        <f t="shared" si="43"/>
        <v>0</v>
      </c>
      <c r="BF66" s="79">
        <v>0</v>
      </c>
      <c r="BG66" s="40">
        <f t="shared" si="51"/>
        <v>0</v>
      </c>
      <c r="BH66" s="1">
        <f t="shared" si="51"/>
        <v>0</v>
      </c>
      <c r="BI66" s="1">
        <f t="shared" si="52"/>
        <v>105314.28</v>
      </c>
      <c r="BJ66" s="2">
        <f t="shared" si="36"/>
        <v>105314.28</v>
      </c>
      <c r="BK66" s="64">
        <v>0</v>
      </c>
      <c r="BL66" s="2">
        <f t="shared" si="44"/>
        <v>105314.28</v>
      </c>
      <c r="BM66" s="41">
        <v>0</v>
      </c>
    </row>
    <row r="67" spans="1:65" s="16" customFormat="1" ht="14.25" x14ac:dyDescent="0.25">
      <c r="A67" s="49"/>
      <c r="B67" s="67"/>
      <c r="C67" s="42"/>
      <c r="D67" s="1"/>
      <c r="E67" s="1"/>
      <c r="F67" s="2"/>
      <c r="G67" s="64"/>
      <c r="H67" s="2"/>
      <c r="I67" s="79"/>
      <c r="J67" s="40"/>
      <c r="K67" s="1"/>
      <c r="L67" s="1"/>
      <c r="M67" s="2"/>
      <c r="N67" s="64"/>
      <c r="O67" s="2"/>
      <c r="P67" s="79"/>
      <c r="Q67" s="40"/>
      <c r="R67" s="1"/>
      <c r="S67" s="1"/>
      <c r="T67" s="2"/>
      <c r="U67" s="64"/>
      <c r="V67" s="2"/>
      <c r="W67" s="79"/>
      <c r="X67" s="40"/>
      <c r="Y67" s="1"/>
      <c r="Z67" s="1"/>
      <c r="AA67" s="2"/>
      <c r="AB67" s="64"/>
      <c r="AC67" s="2"/>
      <c r="AD67" s="79"/>
      <c r="AE67" s="40"/>
      <c r="AF67" s="1"/>
      <c r="AG67" s="1"/>
      <c r="AH67" s="2"/>
      <c r="AI67" s="64"/>
      <c r="AJ67" s="2"/>
      <c r="AK67" s="79"/>
      <c r="AL67" s="40"/>
      <c r="AM67" s="1"/>
      <c r="AN67" s="1"/>
      <c r="AO67" s="2"/>
      <c r="AP67" s="64"/>
      <c r="AQ67" s="2"/>
      <c r="AR67" s="79"/>
      <c r="AS67" s="42"/>
      <c r="AT67" s="1"/>
      <c r="AU67" s="1"/>
      <c r="AV67" s="2"/>
      <c r="AW67" s="64"/>
      <c r="AX67" s="2"/>
      <c r="AY67" s="79"/>
      <c r="AZ67" s="40"/>
      <c r="BA67" s="1"/>
      <c r="BB67" s="1"/>
      <c r="BC67" s="2"/>
      <c r="BD67" s="64"/>
      <c r="BE67" s="2"/>
      <c r="BF67" s="79"/>
      <c r="BG67" s="40"/>
      <c r="BH67" s="1"/>
      <c r="BI67" s="1"/>
      <c r="BJ67" s="2"/>
      <c r="BK67" s="64"/>
      <c r="BL67" s="2"/>
      <c r="BM67" s="41"/>
    </row>
    <row r="68" spans="1:65" s="16" customFormat="1" ht="14.25" x14ac:dyDescent="0.25">
      <c r="A68" s="49">
        <v>2090000</v>
      </c>
      <c r="B68" s="67" t="s">
        <v>46</v>
      </c>
      <c r="C68" s="42">
        <v>0</v>
      </c>
      <c r="D68" s="1">
        <v>0</v>
      </c>
      <c r="E68" s="1">
        <v>408546.99</v>
      </c>
      <c r="F68" s="2">
        <f t="shared" si="13"/>
        <v>408546.99</v>
      </c>
      <c r="G68" s="64">
        <v>0</v>
      </c>
      <c r="H68" s="2">
        <f t="shared" si="15"/>
        <v>408546.99</v>
      </c>
      <c r="I68" s="79">
        <v>0</v>
      </c>
      <c r="J68" s="40">
        <v>0</v>
      </c>
      <c r="K68" s="1">
        <v>0</v>
      </c>
      <c r="L68" s="1">
        <v>0</v>
      </c>
      <c r="M68" s="2">
        <f t="shared" si="17"/>
        <v>0</v>
      </c>
      <c r="N68" s="64">
        <v>0</v>
      </c>
      <c r="O68" s="2">
        <f t="shared" si="19"/>
        <v>0</v>
      </c>
      <c r="P68" s="79">
        <v>0</v>
      </c>
      <c r="Q68" s="40">
        <v>0</v>
      </c>
      <c r="R68" s="1">
        <v>0</v>
      </c>
      <c r="S68" s="1">
        <v>93390.89</v>
      </c>
      <c r="T68" s="2">
        <f t="shared" si="21"/>
        <v>93390.89</v>
      </c>
      <c r="U68" s="64">
        <v>0</v>
      </c>
      <c r="V68" s="2">
        <f t="shared" si="38"/>
        <v>93390.89</v>
      </c>
      <c r="W68" s="79">
        <v>0</v>
      </c>
      <c r="X68" s="40">
        <v>0</v>
      </c>
      <c r="Y68" s="1">
        <v>0</v>
      </c>
      <c r="Z68" s="1">
        <v>0</v>
      </c>
      <c r="AA68" s="2">
        <f t="shared" si="23"/>
        <v>0</v>
      </c>
      <c r="AB68" s="64">
        <v>0</v>
      </c>
      <c r="AC68" s="2">
        <f t="shared" si="39"/>
        <v>0</v>
      </c>
      <c r="AD68" s="79">
        <v>0</v>
      </c>
      <c r="AE68" s="40">
        <v>0</v>
      </c>
      <c r="AF68" s="1">
        <v>0</v>
      </c>
      <c r="AG68" s="1">
        <v>47429.65</v>
      </c>
      <c r="AH68" s="2">
        <f t="shared" si="27"/>
        <v>47429.65</v>
      </c>
      <c r="AI68" s="64">
        <v>0</v>
      </c>
      <c r="AJ68" s="2">
        <f t="shared" si="40"/>
        <v>47429.65</v>
      </c>
      <c r="AK68" s="79">
        <v>0</v>
      </c>
      <c r="AL68" s="40">
        <v>0</v>
      </c>
      <c r="AM68" s="1">
        <v>0</v>
      </c>
      <c r="AN68" s="1">
        <v>291.25</v>
      </c>
      <c r="AO68" s="2">
        <f t="shared" si="29"/>
        <v>291.25</v>
      </c>
      <c r="AP68" s="64">
        <v>0</v>
      </c>
      <c r="AQ68" s="2">
        <f t="shared" si="41"/>
        <v>291.25</v>
      </c>
      <c r="AR68" s="79">
        <v>0</v>
      </c>
      <c r="AS68" s="42">
        <v>0</v>
      </c>
      <c r="AT68" s="1">
        <v>0</v>
      </c>
      <c r="AU68" s="1">
        <v>25276.03</v>
      </c>
      <c r="AV68" s="2">
        <f t="shared" si="32"/>
        <v>25276.03</v>
      </c>
      <c r="AW68" s="64">
        <v>0</v>
      </c>
      <c r="AX68" s="2">
        <f t="shared" si="42"/>
        <v>25276.03</v>
      </c>
      <c r="AY68" s="79">
        <v>0</v>
      </c>
      <c r="AZ68" s="40">
        <v>0</v>
      </c>
      <c r="BA68" s="1">
        <v>0</v>
      </c>
      <c r="BB68" s="1">
        <v>0</v>
      </c>
      <c r="BC68" s="2">
        <f t="shared" si="34"/>
        <v>0</v>
      </c>
      <c r="BD68" s="64">
        <v>0</v>
      </c>
      <c r="BE68" s="2">
        <f t="shared" si="43"/>
        <v>0</v>
      </c>
      <c r="BF68" s="79">
        <v>0</v>
      </c>
      <c r="BG68" s="40">
        <f t="shared" si="51"/>
        <v>0</v>
      </c>
      <c r="BH68" s="1">
        <f t="shared" si="51"/>
        <v>0</v>
      </c>
      <c r="BI68" s="1">
        <f t="shared" si="52"/>
        <v>574934.81000000006</v>
      </c>
      <c r="BJ68" s="2">
        <f t="shared" si="36"/>
        <v>574934.81000000006</v>
      </c>
      <c r="BK68" s="64">
        <v>0</v>
      </c>
      <c r="BL68" s="2">
        <f t="shared" si="44"/>
        <v>574934.81000000006</v>
      </c>
      <c r="BM68" s="41">
        <v>0</v>
      </c>
    </row>
    <row r="69" spans="1:65" ht="15" x14ac:dyDescent="0.25">
      <c r="A69" s="50"/>
      <c r="B69" s="70"/>
      <c r="C69" s="43"/>
      <c r="D69" s="3"/>
      <c r="E69" s="3"/>
      <c r="F69" s="2"/>
      <c r="G69" s="64"/>
      <c r="H69" s="2"/>
      <c r="I69" s="79"/>
      <c r="J69" s="40"/>
      <c r="K69" s="3"/>
      <c r="L69" s="3"/>
      <c r="M69" s="2"/>
      <c r="N69" s="64"/>
      <c r="O69" s="2"/>
      <c r="P69" s="79"/>
      <c r="Q69" s="40"/>
      <c r="R69" s="3"/>
      <c r="S69" s="3"/>
      <c r="T69" s="2"/>
      <c r="U69" s="64"/>
      <c r="V69" s="2"/>
      <c r="W69" s="79"/>
      <c r="X69" s="40"/>
      <c r="Y69" s="3"/>
      <c r="Z69" s="3"/>
      <c r="AA69" s="2"/>
      <c r="AB69" s="64"/>
      <c r="AC69" s="2"/>
      <c r="AD69" s="79"/>
      <c r="AE69" s="40"/>
      <c r="AF69" s="3"/>
      <c r="AG69" s="3"/>
      <c r="AH69" s="2"/>
      <c r="AI69" s="64"/>
      <c r="AJ69" s="2"/>
      <c r="AK69" s="79"/>
      <c r="AL69" s="40"/>
      <c r="AM69" s="3"/>
      <c r="AN69" s="3"/>
      <c r="AO69" s="2"/>
      <c r="AP69" s="64"/>
      <c r="AQ69" s="2"/>
      <c r="AR69" s="79"/>
      <c r="AS69" s="43"/>
      <c r="AT69" s="3"/>
      <c r="AU69" s="3"/>
      <c r="AV69" s="2"/>
      <c r="AW69" s="64"/>
      <c r="AX69" s="2"/>
      <c r="AY69" s="79"/>
      <c r="AZ69" s="40"/>
      <c r="BA69" s="3"/>
      <c r="BB69" s="3"/>
      <c r="BC69" s="2"/>
      <c r="BD69" s="64"/>
      <c r="BE69" s="2"/>
      <c r="BF69" s="79"/>
      <c r="BG69" s="40"/>
      <c r="BH69" s="1"/>
      <c r="BI69" s="1"/>
      <c r="BJ69" s="2"/>
      <c r="BK69" s="64"/>
      <c r="BL69" s="2"/>
      <c r="BM69" s="41"/>
    </row>
    <row r="70" spans="1:65" s="16" customFormat="1" ht="14.25" x14ac:dyDescent="0.25">
      <c r="A70" s="53">
        <v>3000000</v>
      </c>
      <c r="B70" s="72" t="s">
        <v>62</v>
      </c>
      <c r="C70" s="42">
        <f>SUM(C71:C74)</f>
        <v>0</v>
      </c>
      <c r="D70" s="1">
        <f>SUM(D71:D74)</f>
        <v>900859867.69000006</v>
      </c>
      <c r="E70" s="1">
        <f>SUM(E71:E74)</f>
        <v>900879737.69000006</v>
      </c>
      <c r="F70" s="2">
        <f t="shared" si="13"/>
        <v>900879737.69000006</v>
      </c>
      <c r="G70" s="64">
        <v>0</v>
      </c>
      <c r="H70" s="2">
        <f t="shared" si="15"/>
        <v>19870</v>
      </c>
      <c r="I70" s="79">
        <f t="shared" si="16"/>
        <v>100.00220567046136</v>
      </c>
      <c r="J70" s="40">
        <v>0</v>
      </c>
      <c r="K70" s="1">
        <v>0</v>
      </c>
      <c r="L70" s="1">
        <v>0</v>
      </c>
      <c r="M70" s="2">
        <f t="shared" si="17"/>
        <v>0</v>
      </c>
      <c r="N70" s="64">
        <v>0</v>
      </c>
      <c r="O70" s="2">
        <f t="shared" si="19"/>
        <v>0</v>
      </c>
      <c r="P70" s="79">
        <v>0</v>
      </c>
      <c r="Q70" s="40">
        <v>0</v>
      </c>
      <c r="R70" s="1">
        <v>0</v>
      </c>
      <c r="S70" s="1">
        <v>0</v>
      </c>
      <c r="T70" s="2">
        <f t="shared" si="21"/>
        <v>0</v>
      </c>
      <c r="U70" s="64">
        <v>0</v>
      </c>
      <c r="V70" s="2">
        <f t="shared" si="38"/>
        <v>0</v>
      </c>
      <c r="W70" s="79">
        <v>0</v>
      </c>
      <c r="X70" s="40">
        <v>0</v>
      </c>
      <c r="Y70" s="1">
        <v>0</v>
      </c>
      <c r="Z70" s="1">
        <v>0</v>
      </c>
      <c r="AA70" s="2">
        <f t="shared" si="23"/>
        <v>0</v>
      </c>
      <c r="AB70" s="64">
        <v>0</v>
      </c>
      <c r="AC70" s="2">
        <f t="shared" si="39"/>
        <v>0</v>
      </c>
      <c r="AD70" s="79">
        <v>0</v>
      </c>
      <c r="AE70" s="40">
        <v>0</v>
      </c>
      <c r="AF70" s="1">
        <v>0</v>
      </c>
      <c r="AG70" s="1">
        <v>0</v>
      </c>
      <c r="AH70" s="2">
        <f t="shared" si="27"/>
        <v>0</v>
      </c>
      <c r="AI70" s="64">
        <v>0</v>
      </c>
      <c r="AJ70" s="2">
        <f t="shared" si="40"/>
        <v>0</v>
      </c>
      <c r="AK70" s="79">
        <v>0</v>
      </c>
      <c r="AL70" s="40">
        <v>0</v>
      </c>
      <c r="AM70" s="1">
        <v>0</v>
      </c>
      <c r="AN70" s="1">
        <v>0</v>
      </c>
      <c r="AO70" s="2">
        <f t="shared" si="29"/>
        <v>0</v>
      </c>
      <c r="AP70" s="64">
        <v>0</v>
      </c>
      <c r="AQ70" s="2">
        <f t="shared" si="41"/>
        <v>0</v>
      </c>
      <c r="AR70" s="79">
        <v>0</v>
      </c>
      <c r="AS70" s="42">
        <v>0</v>
      </c>
      <c r="AT70" s="1">
        <v>0</v>
      </c>
      <c r="AU70" s="1">
        <v>0</v>
      </c>
      <c r="AV70" s="2">
        <f t="shared" si="32"/>
        <v>0</v>
      </c>
      <c r="AW70" s="64">
        <v>0</v>
      </c>
      <c r="AX70" s="2">
        <f t="shared" si="42"/>
        <v>0</v>
      </c>
      <c r="AY70" s="79">
        <v>0</v>
      </c>
      <c r="AZ70" s="40">
        <v>0</v>
      </c>
      <c r="BA70" s="1">
        <v>0</v>
      </c>
      <c r="BB70" s="1">
        <v>0</v>
      </c>
      <c r="BC70" s="2">
        <f t="shared" si="34"/>
        <v>0</v>
      </c>
      <c r="BD70" s="64">
        <v>0</v>
      </c>
      <c r="BE70" s="2">
        <f t="shared" si="43"/>
        <v>0</v>
      </c>
      <c r="BF70" s="79">
        <v>0</v>
      </c>
      <c r="BG70" s="40">
        <f t="shared" si="51"/>
        <v>0</v>
      </c>
      <c r="BH70" s="1">
        <f t="shared" si="51"/>
        <v>900859867.69000006</v>
      </c>
      <c r="BI70" s="1">
        <f t="shared" si="52"/>
        <v>900879737.69000006</v>
      </c>
      <c r="BJ70" s="2">
        <f t="shared" si="36"/>
        <v>900879737.69000006</v>
      </c>
      <c r="BK70" s="64">
        <v>0</v>
      </c>
      <c r="BL70" s="2">
        <f t="shared" si="44"/>
        <v>19870</v>
      </c>
      <c r="BM70" s="41">
        <f t="shared" si="50"/>
        <v>100.00220567046136</v>
      </c>
    </row>
    <row r="71" spans="1:65" s="16" customFormat="1" ht="14.25" x14ac:dyDescent="0.25">
      <c r="A71" s="53">
        <v>3010000</v>
      </c>
      <c r="B71" s="67" t="s">
        <v>85</v>
      </c>
      <c r="C71" s="42">
        <v>0</v>
      </c>
      <c r="D71" s="1">
        <v>793014993.20000005</v>
      </c>
      <c r="E71" s="1">
        <v>793014993.20000005</v>
      </c>
      <c r="F71" s="2">
        <f t="shared" si="13"/>
        <v>793014993.20000005</v>
      </c>
      <c r="G71" s="64">
        <v>0</v>
      </c>
      <c r="H71" s="2">
        <f t="shared" si="15"/>
        <v>0</v>
      </c>
      <c r="I71" s="79">
        <f t="shared" si="16"/>
        <v>100</v>
      </c>
      <c r="J71" s="40">
        <v>0</v>
      </c>
      <c r="K71" s="1">
        <v>0</v>
      </c>
      <c r="L71" s="1">
        <v>0</v>
      </c>
      <c r="M71" s="2">
        <f t="shared" si="17"/>
        <v>0</v>
      </c>
      <c r="N71" s="64">
        <v>0</v>
      </c>
      <c r="O71" s="2">
        <f t="shared" si="19"/>
        <v>0</v>
      </c>
      <c r="P71" s="79">
        <v>0</v>
      </c>
      <c r="Q71" s="40">
        <v>0</v>
      </c>
      <c r="R71" s="1">
        <v>0</v>
      </c>
      <c r="S71" s="1">
        <v>0</v>
      </c>
      <c r="T71" s="2">
        <f t="shared" si="21"/>
        <v>0</v>
      </c>
      <c r="U71" s="64">
        <v>0</v>
      </c>
      <c r="V71" s="2">
        <f t="shared" si="38"/>
        <v>0</v>
      </c>
      <c r="W71" s="79">
        <v>0</v>
      </c>
      <c r="X71" s="40">
        <v>0</v>
      </c>
      <c r="Y71" s="1">
        <v>0</v>
      </c>
      <c r="Z71" s="1">
        <v>0</v>
      </c>
      <c r="AA71" s="2">
        <f t="shared" si="23"/>
        <v>0</v>
      </c>
      <c r="AB71" s="64">
        <v>0</v>
      </c>
      <c r="AC71" s="2">
        <f t="shared" si="39"/>
        <v>0</v>
      </c>
      <c r="AD71" s="79">
        <v>0</v>
      </c>
      <c r="AE71" s="40">
        <v>0</v>
      </c>
      <c r="AF71" s="1">
        <v>0</v>
      </c>
      <c r="AG71" s="1">
        <v>0</v>
      </c>
      <c r="AH71" s="2">
        <f t="shared" si="27"/>
        <v>0</v>
      </c>
      <c r="AI71" s="64">
        <v>0</v>
      </c>
      <c r="AJ71" s="2">
        <f t="shared" si="40"/>
        <v>0</v>
      </c>
      <c r="AK71" s="79">
        <v>0</v>
      </c>
      <c r="AL71" s="40">
        <v>0</v>
      </c>
      <c r="AM71" s="1">
        <v>0</v>
      </c>
      <c r="AN71" s="1">
        <v>0</v>
      </c>
      <c r="AO71" s="2">
        <f t="shared" si="29"/>
        <v>0</v>
      </c>
      <c r="AP71" s="64">
        <v>0</v>
      </c>
      <c r="AQ71" s="2">
        <f t="shared" si="41"/>
        <v>0</v>
      </c>
      <c r="AR71" s="79">
        <v>0</v>
      </c>
      <c r="AS71" s="42">
        <v>0</v>
      </c>
      <c r="AT71" s="1">
        <v>0</v>
      </c>
      <c r="AU71" s="1">
        <v>0</v>
      </c>
      <c r="AV71" s="2">
        <f t="shared" si="32"/>
        <v>0</v>
      </c>
      <c r="AW71" s="64">
        <v>0</v>
      </c>
      <c r="AX71" s="2">
        <f t="shared" si="42"/>
        <v>0</v>
      </c>
      <c r="AY71" s="79">
        <v>0</v>
      </c>
      <c r="AZ71" s="40">
        <v>0</v>
      </c>
      <c r="BA71" s="1">
        <v>0</v>
      </c>
      <c r="BB71" s="1">
        <v>0</v>
      </c>
      <c r="BC71" s="2">
        <f t="shared" si="34"/>
        <v>0</v>
      </c>
      <c r="BD71" s="64">
        <v>0</v>
      </c>
      <c r="BE71" s="2">
        <f t="shared" si="43"/>
        <v>0</v>
      </c>
      <c r="BF71" s="79">
        <v>0</v>
      </c>
      <c r="BG71" s="40">
        <f t="shared" si="51"/>
        <v>0</v>
      </c>
      <c r="BH71" s="1">
        <f t="shared" si="51"/>
        <v>793014993.20000005</v>
      </c>
      <c r="BI71" s="1">
        <f t="shared" si="52"/>
        <v>793014993.20000005</v>
      </c>
      <c r="BJ71" s="2">
        <f t="shared" si="36"/>
        <v>793014993.20000005</v>
      </c>
      <c r="BK71" s="64">
        <v>0</v>
      </c>
      <c r="BL71" s="2">
        <f t="shared" si="44"/>
        <v>0</v>
      </c>
      <c r="BM71" s="41">
        <f t="shared" si="50"/>
        <v>100</v>
      </c>
    </row>
    <row r="72" spans="1:65" s="16" customFormat="1" ht="28.5" x14ac:dyDescent="0.25">
      <c r="A72" s="53">
        <v>3011000</v>
      </c>
      <c r="B72" s="67" t="s">
        <v>63</v>
      </c>
      <c r="C72" s="42">
        <v>0</v>
      </c>
      <c r="D72" s="1">
        <v>7032634.4900000002</v>
      </c>
      <c r="E72" s="1">
        <v>7032634.4900000002</v>
      </c>
      <c r="F72" s="2">
        <f t="shared" si="13"/>
        <v>7032634.4900000002</v>
      </c>
      <c r="G72" s="64">
        <v>0</v>
      </c>
      <c r="H72" s="2">
        <f t="shared" si="15"/>
        <v>0</v>
      </c>
      <c r="I72" s="79">
        <f t="shared" si="16"/>
        <v>100</v>
      </c>
      <c r="J72" s="40">
        <v>0</v>
      </c>
      <c r="K72" s="1">
        <v>0</v>
      </c>
      <c r="L72" s="1">
        <v>0</v>
      </c>
      <c r="M72" s="2">
        <f t="shared" si="17"/>
        <v>0</v>
      </c>
      <c r="N72" s="64">
        <v>0</v>
      </c>
      <c r="O72" s="2">
        <f t="shared" si="19"/>
        <v>0</v>
      </c>
      <c r="P72" s="79">
        <v>0</v>
      </c>
      <c r="Q72" s="40">
        <v>0</v>
      </c>
      <c r="R72" s="1">
        <v>0</v>
      </c>
      <c r="S72" s="1">
        <v>0</v>
      </c>
      <c r="T72" s="2">
        <f t="shared" si="21"/>
        <v>0</v>
      </c>
      <c r="U72" s="64">
        <v>0</v>
      </c>
      <c r="V72" s="2">
        <f t="shared" si="38"/>
        <v>0</v>
      </c>
      <c r="W72" s="79">
        <v>0</v>
      </c>
      <c r="X72" s="40">
        <v>0</v>
      </c>
      <c r="Y72" s="1">
        <v>0</v>
      </c>
      <c r="Z72" s="1">
        <v>0</v>
      </c>
      <c r="AA72" s="2">
        <f t="shared" si="23"/>
        <v>0</v>
      </c>
      <c r="AB72" s="64">
        <v>0</v>
      </c>
      <c r="AC72" s="2">
        <f t="shared" si="39"/>
        <v>0</v>
      </c>
      <c r="AD72" s="79">
        <v>0</v>
      </c>
      <c r="AE72" s="40">
        <v>0</v>
      </c>
      <c r="AF72" s="1">
        <v>0</v>
      </c>
      <c r="AG72" s="1">
        <v>0</v>
      </c>
      <c r="AH72" s="2">
        <f t="shared" si="27"/>
        <v>0</v>
      </c>
      <c r="AI72" s="64">
        <v>0</v>
      </c>
      <c r="AJ72" s="2">
        <f t="shared" si="40"/>
        <v>0</v>
      </c>
      <c r="AK72" s="79">
        <v>0</v>
      </c>
      <c r="AL72" s="40">
        <v>0</v>
      </c>
      <c r="AM72" s="1">
        <v>0</v>
      </c>
      <c r="AN72" s="1">
        <v>0</v>
      </c>
      <c r="AO72" s="2">
        <f t="shared" si="29"/>
        <v>0</v>
      </c>
      <c r="AP72" s="64">
        <v>0</v>
      </c>
      <c r="AQ72" s="2">
        <f t="shared" si="41"/>
        <v>0</v>
      </c>
      <c r="AR72" s="79">
        <v>0</v>
      </c>
      <c r="AS72" s="42">
        <v>0</v>
      </c>
      <c r="AT72" s="1">
        <v>0</v>
      </c>
      <c r="AU72" s="1">
        <v>0</v>
      </c>
      <c r="AV72" s="2">
        <f t="shared" si="32"/>
        <v>0</v>
      </c>
      <c r="AW72" s="64">
        <v>0</v>
      </c>
      <c r="AX72" s="2">
        <f t="shared" si="42"/>
        <v>0</v>
      </c>
      <c r="AY72" s="79">
        <v>0</v>
      </c>
      <c r="AZ72" s="40">
        <v>0</v>
      </c>
      <c r="BA72" s="1">
        <v>0</v>
      </c>
      <c r="BB72" s="1">
        <v>0</v>
      </c>
      <c r="BC72" s="2">
        <f t="shared" si="34"/>
        <v>0</v>
      </c>
      <c r="BD72" s="64">
        <v>0</v>
      </c>
      <c r="BE72" s="2">
        <f t="shared" si="43"/>
        <v>0</v>
      </c>
      <c r="BF72" s="79">
        <v>0</v>
      </c>
      <c r="BG72" s="40">
        <f t="shared" si="51"/>
        <v>0</v>
      </c>
      <c r="BH72" s="1">
        <f t="shared" si="51"/>
        <v>7032634.4900000002</v>
      </c>
      <c r="BI72" s="1">
        <f t="shared" si="52"/>
        <v>7032634.4900000002</v>
      </c>
      <c r="BJ72" s="2">
        <f t="shared" si="36"/>
        <v>7032634.4900000002</v>
      </c>
      <c r="BK72" s="64">
        <v>0</v>
      </c>
      <c r="BL72" s="2">
        <f t="shared" si="44"/>
        <v>0</v>
      </c>
      <c r="BM72" s="41">
        <f t="shared" si="50"/>
        <v>100</v>
      </c>
    </row>
    <row r="73" spans="1:65" s="16" customFormat="1" ht="14.25" x14ac:dyDescent="0.25">
      <c r="A73" s="52" t="s">
        <v>66</v>
      </c>
      <c r="B73" s="67" t="s">
        <v>67</v>
      </c>
      <c r="C73" s="42">
        <v>0</v>
      </c>
      <c r="D73" s="1">
        <v>0</v>
      </c>
      <c r="E73" s="1">
        <v>0</v>
      </c>
      <c r="F73" s="2">
        <f t="shared" si="13"/>
        <v>0</v>
      </c>
      <c r="G73" s="64">
        <v>0</v>
      </c>
      <c r="H73" s="2">
        <f t="shared" si="15"/>
        <v>0</v>
      </c>
      <c r="I73" s="79">
        <v>0</v>
      </c>
      <c r="J73" s="40">
        <v>0</v>
      </c>
      <c r="K73" s="1">
        <v>0</v>
      </c>
      <c r="L73" s="1">
        <v>0</v>
      </c>
      <c r="M73" s="2">
        <f t="shared" si="17"/>
        <v>0</v>
      </c>
      <c r="N73" s="64">
        <v>0</v>
      </c>
      <c r="O73" s="2">
        <f t="shared" si="19"/>
        <v>0</v>
      </c>
      <c r="P73" s="79">
        <v>0</v>
      </c>
      <c r="Q73" s="40">
        <v>0</v>
      </c>
      <c r="R73" s="1">
        <v>0</v>
      </c>
      <c r="S73" s="1">
        <v>0</v>
      </c>
      <c r="T73" s="2">
        <f t="shared" si="21"/>
        <v>0</v>
      </c>
      <c r="U73" s="64">
        <v>0</v>
      </c>
      <c r="V73" s="2">
        <f t="shared" si="38"/>
        <v>0</v>
      </c>
      <c r="W73" s="79">
        <v>0</v>
      </c>
      <c r="X73" s="40">
        <v>0</v>
      </c>
      <c r="Y73" s="1">
        <v>0</v>
      </c>
      <c r="Z73" s="1">
        <v>0</v>
      </c>
      <c r="AA73" s="2">
        <f t="shared" si="23"/>
        <v>0</v>
      </c>
      <c r="AB73" s="64">
        <v>0</v>
      </c>
      <c r="AC73" s="2">
        <f t="shared" si="39"/>
        <v>0</v>
      </c>
      <c r="AD73" s="79">
        <v>0</v>
      </c>
      <c r="AE73" s="40">
        <v>0</v>
      </c>
      <c r="AF73" s="1">
        <v>0</v>
      </c>
      <c r="AG73" s="1">
        <v>0</v>
      </c>
      <c r="AH73" s="2">
        <f t="shared" si="27"/>
        <v>0</v>
      </c>
      <c r="AI73" s="64">
        <v>0</v>
      </c>
      <c r="AJ73" s="2">
        <f t="shared" si="40"/>
        <v>0</v>
      </c>
      <c r="AK73" s="79">
        <v>0</v>
      </c>
      <c r="AL73" s="40">
        <v>0</v>
      </c>
      <c r="AM73" s="1">
        <v>0</v>
      </c>
      <c r="AN73" s="1">
        <v>0</v>
      </c>
      <c r="AO73" s="2">
        <f t="shared" si="29"/>
        <v>0</v>
      </c>
      <c r="AP73" s="64">
        <v>0</v>
      </c>
      <c r="AQ73" s="2">
        <f t="shared" si="41"/>
        <v>0</v>
      </c>
      <c r="AR73" s="79">
        <v>0</v>
      </c>
      <c r="AS73" s="42">
        <v>0</v>
      </c>
      <c r="AT73" s="1">
        <v>0</v>
      </c>
      <c r="AU73" s="1">
        <v>0</v>
      </c>
      <c r="AV73" s="2">
        <f t="shared" si="32"/>
        <v>0</v>
      </c>
      <c r="AW73" s="64">
        <v>0</v>
      </c>
      <c r="AX73" s="2">
        <f t="shared" si="42"/>
        <v>0</v>
      </c>
      <c r="AY73" s="79">
        <v>0</v>
      </c>
      <c r="AZ73" s="40">
        <v>0</v>
      </c>
      <c r="BA73" s="1">
        <v>0</v>
      </c>
      <c r="BB73" s="1">
        <v>0</v>
      </c>
      <c r="BC73" s="2">
        <f t="shared" si="34"/>
        <v>0</v>
      </c>
      <c r="BD73" s="64">
        <v>0</v>
      </c>
      <c r="BE73" s="2">
        <f t="shared" si="43"/>
        <v>0</v>
      </c>
      <c r="BF73" s="79">
        <v>0</v>
      </c>
      <c r="BG73" s="40">
        <f t="shared" si="51"/>
        <v>0</v>
      </c>
      <c r="BH73" s="1">
        <f t="shared" si="51"/>
        <v>0</v>
      </c>
      <c r="BI73" s="1">
        <f t="shared" si="52"/>
        <v>0</v>
      </c>
      <c r="BJ73" s="2">
        <f t="shared" si="36"/>
        <v>0</v>
      </c>
      <c r="BK73" s="64">
        <v>0</v>
      </c>
      <c r="BL73" s="2">
        <f t="shared" si="44"/>
        <v>0</v>
      </c>
      <c r="BM73" s="41">
        <v>0</v>
      </c>
    </row>
    <row r="74" spans="1:65" s="16" customFormat="1" ht="14.25" x14ac:dyDescent="0.25">
      <c r="A74" s="52">
        <v>3060000</v>
      </c>
      <c r="B74" s="67" t="s">
        <v>65</v>
      </c>
      <c r="C74" s="42">
        <v>0</v>
      </c>
      <c r="D74" s="1">
        <v>100812240</v>
      </c>
      <c r="E74" s="1">
        <v>100832110</v>
      </c>
      <c r="F74" s="2">
        <f t="shared" si="13"/>
        <v>100832110</v>
      </c>
      <c r="G74" s="64">
        <v>0</v>
      </c>
      <c r="H74" s="2">
        <f t="shared" ref="H74:H101" si="106">E74-D74</f>
        <v>19870</v>
      </c>
      <c r="I74" s="79">
        <f t="shared" si="16"/>
        <v>100.0197099082413</v>
      </c>
      <c r="J74" s="40">
        <v>0</v>
      </c>
      <c r="K74" s="1">
        <v>0</v>
      </c>
      <c r="L74" s="1">
        <v>0</v>
      </c>
      <c r="M74" s="2">
        <f t="shared" si="17"/>
        <v>0</v>
      </c>
      <c r="N74" s="64">
        <v>0</v>
      </c>
      <c r="O74" s="2">
        <f t="shared" ref="O74:O101" si="107">L74-K74</f>
        <v>0</v>
      </c>
      <c r="P74" s="79">
        <v>0</v>
      </c>
      <c r="Q74" s="40">
        <v>0</v>
      </c>
      <c r="R74" s="1">
        <v>0</v>
      </c>
      <c r="S74" s="1">
        <v>0</v>
      </c>
      <c r="T74" s="2">
        <f t="shared" si="21"/>
        <v>0</v>
      </c>
      <c r="U74" s="64">
        <v>0</v>
      </c>
      <c r="V74" s="2">
        <f t="shared" si="38"/>
        <v>0</v>
      </c>
      <c r="W74" s="79">
        <v>0</v>
      </c>
      <c r="X74" s="40">
        <v>0</v>
      </c>
      <c r="Y74" s="1">
        <v>0</v>
      </c>
      <c r="Z74" s="1">
        <v>0</v>
      </c>
      <c r="AA74" s="2">
        <f t="shared" si="23"/>
        <v>0</v>
      </c>
      <c r="AB74" s="64">
        <v>0</v>
      </c>
      <c r="AC74" s="2">
        <f t="shared" si="39"/>
        <v>0</v>
      </c>
      <c r="AD74" s="79">
        <v>0</v>
      </c>
      <c r="AE74" s="40">
        <v>0</v>
      </c>
      <c r="AF74" s="1">
        <v>0</v>
      </c>
      <c r="AG74" s="1">
        <v>0</v>
      </c>
      <c r="AH74" s="2">
        <f t="shared" si="27"/>
        <v>0</v>
      </c>
      <c r="AI74" s="64">
        <v>0</v>
      </c>
      <c r="AJ74" s="2">
        <f t="shared" si="40"/>
        <v>0</v>
      </c>
      <c r="AK74" s="79">
        <v>0</v>
      </c>
      <c r="AL74" s="40">
        <v>0</v>
      </c>
      <c r="AM74" s="1">
        <v>0</v>
      </c>
      <c r="AN74" s="1">
        <v>0</v>
      </c>
      <c r="AO74" s="2">
        <f t="shared" si="29"/>
        <v>0</v>
      </c>
      <c r="AP74" s="64">
        <v>0</v>
      </c>
      <c r="AQ74" s="2">
        <f t="shared" si="41"/>
        <v>0</v>
      </c>
      <c r="AR74" s="79">
        <v>0</v>
      </c>
      <c r="AS74" s="42">
        <v>0</v>
      </c>
      <c r="AT74" s="1">
        <v>0</v>
      </c>
      <c r="AU74" s="1">
        <v>0</v>
      </c>
      <c r="AV74" s="2">
        <f t="shared" si="32"/>
        <v>0</v>
      </c>
      <c r="AW74" s="64">
        <v>0</v>
      </c>
      <c r="AX74" s="2">
        <f t="shared" si="42"/>
        <v>0</v>
      </c>
      <c r="AY74" s="79">
        <v>0</v>
      </c>
      <c r="AZ74" s="40">
        <v>0</v>
      </c>
      <c r="BA74" s="1">
        <v>0</v>
      </c>
      <c r="BB74" s="1">
        <v>0</v>
      </c>
      <c r="BC74" s="2">
        <f t="shared" si="34"/>
        <v>0</v>
      </c>
      <c r="BD74" s="64">
        <v>0</v>
      </c>
      <c r="BE74" s="2">
        <f t="shared" si="43"/>
        <v>0</v>
      </c>
      <c r="BF74" s="79">
        <v>0</v>
      </c>
      <c r="BG74" s="40">
        <f t="shared" si="51"/>
        <v>0</v>
      </c>
      <c r="BH74" s="1">
        <f t="shared" si="51"/>
        <v>100812240</v>
      </c>
      <c r="BI74" s="1">
        <f t="shared" si="52"/>
        <v>100832110</v>
      </c>
      <c r="BJ74" s="2">
        <f t="shared" si="36"/>
        <v>100832110</v>
      </c>
      <c r="BK74" s="64">
        <v>0</v>
      </c>
      <c r="BL74" s="2">
        <f t="shared" si="44"/>
        <v>19870</v>
      </c>
      <c r="BM74" s="41">
        <f t="shared" si="50"/>
        <v>100.0197099082413</v>
      </c>
    </row>
    <row r="75" spans="1:65" ht="15" x14ac:dyDescent="0.25">
      <c r="A75" s="50"/>
      <c r="B75" s="70"/>
      <c r="C75" s="43"/>
      <c r="D75" s="3"/>
      <c r="E75" s="3"/>
      <c r="F75" s="2"/>
      <c r="G75" s="64"/>
      <c r="H75" s="2"/>
      <c r="I75" s="79"/>
      <c r="J75" s="40"/>
      <c r="K75" s="3"/>
      <c r="L75" s="3"/>
      <c r="M75" s="2"/>
      <c r="N75" s="64"/>
      <c r="O75" s="2"/>
      <c r="P75" s="79"/>
      <c r="Q75" s="40"/>
      <c r="R75" s="3"/>
      <c r="S75" s="3"/>
      <c r="T75" s="2"/>
      <c r="U75" s="64"/>
      <c r="V75" s="2"/>
      <c r="W75" s="79"/>
      <c r="X75" s="40"/>
      <c r="Y75" s="3"/>
      <c r="Z75" s="3"/>
      <c r="AA75" s="2"/>
      <c r="AB75" s="64"/>
      <c r="AC75" s="2"/>
      <c r="AD75" s="79"/>
      <c r="AE75" s="40"/>
      <c r="AF75" s="3"/>
      <c r="AG75" s="3"/>
      <c r="AH75" s="2"/>
      <c r="AI75" s="64"/>
      <c r="AJ75" s="2"/>
      <c r="AK75" s="79"/>
      <c r="AL75" s="40"/>
      <c r="AM75" s="3"/>
      <c r="AN75" s="3"/>
      <c r="AO75" s="2"/>
      <c r="AP75" s="64"/>
      <c r="AQ75" s="2"/>
      <c r="AR75" s="79"/>
      <c r="AS75" s="43"/>
      <c r="AT75" s="3"/>
      <c r="AU75" s="3"/>
      <c r="AV75" s="2"/>
      <c r="AW75" s="64"/>
      <c r="AX75" s="2"/>
      <c r="AY75" s="79"/>
      <c r="AZ75" s="40"/>
      <c r="BA75" s="3"/>
      <c r="BB75" s="3"/>
      <c r="BC75" s="2"/>
      <c r="BD75" s="64"/>
      <c r="BE75" s="2"/>
      <c r="BF75" s="79"/>
      <c r="BG75" s="40"/>
      <c r="BH75" s="1"/>
      <c r="BI75" s="1"/>
      <c r="BJ75" s="2"/>
      <c r="BK75" s="64"/>
      <c r="BL75" s="2"/>
      <c r="BM75" s="41"/>
    </row>
    <row r="76" spans="1:65" s="16" customFormat="1" ht="15" x14ac:dyDescent="0.25">
      <c r="A76" s="49">
        <v>4000000</v>
      </c>
      <c r="B76" s="65" t="s">
        <v>47</v>
      </c>
      <c r="C76" s="42">
        <f>C77+C80+C84+C86+C88+C90+C92+C94+C96</f>
        <v>578287687</v>
      </c>
      <c r="D76" s="1">
        <f>D77+D80+D84+D86+D88+D90+D92+D94+D96</f>
        <v>430089900</v>
      </c>
      <c r="E76" s="1">
        <f>E77+E80+E84+E86+E88+E90+E92+E94+E96</f>
        <v>462083215.12391198</v>
      </c>
      <c r="F76" s="2">
        <f t="shared" ref="F76:F101" si="108">E76-C76</f>
        <v>-116204471.87608802</v>
      </c>
      <c r="G76" s="64">
        <f t="shared" ref="G76:G101" si="109">E76/C76*100</f>
        <v>79.905421732403582</v>
      </c>
      <c r="H76" s="2">
        <f t="shared" si="106"/>
        <v>31993315.123911977</v>
      </c>
      <c r="I76" s="79">
        <f t="shared" si="16"/>
        <v>107.43875062490702</v>
      </c>
      <c r="J76" s="40">
        <f t="shared" ref="J76" si="110">J77+J80+J84+J86+J88+J90+J92+J94+J96</f>
        <v>21461572</v>
      </c>
      <c r="K76" s="1">
        <f t="shared" ref="K76:L76" si="111">K77+K80+K84+K86+K88+K90+K92+K94+K96</f>
        <v>13182292</v>
      </c>
      <c r="L76" s="1">
        <f t="shared" si="111"/>
        <v>11063496.7764</v>
      </c>
      <c r="M76" s="2">
        <f t="shared" ref="M76:M101" si="112">L76-J76</f>
        <v>-10398075.2236</v>
      </c>
      <c r="N76" s="64">
        <f t="shared" ref="N76:N101" si="113">L76/J76*100</f>
        <v>51.55026284374695</v>
      </c>
      <c r="O76" s="2">
        <f t="shared" si="107"/>
        <v>-2118795.2236000001</v>
      </c>
      <c r="P76" s="79">
        <f t="shared" si="20"/>
        <v>83.926958805039362</v>
      </c>
      <c r="Q76" s="40">
        <f t="shared" ref="Q76" si="114">Q77+Q80+Q84+Q86+Q88+Q90+Q92+Q94+Q96</f>
        <v>16106967</v>
      </c>
      <c r="R76" s="1">
        <f t="shared" ref="R76:S76" si="115">R77+R80+R84+R86+R88+R90+R92+R94+R96</f>
        <v>14737630</v>
      </c>
      <c r="S76" s="1">
        <f t="shared" si="115"/>
        <v>15502225.612399999</v>
      </c>
      <c r="T76" s="2">
        <f t="shared" ref="T76:T101" si="116">S76-Q76</f>
        <v>-604741.38760000095</v>
      </c>
      <c r="U76" s="64">
        <f t="shared" ref="U76:U101" si="117">S76/Q76*100</f>
        <v>96.245467023059021</v>
      </c>
      <c r="V76" s="2">
        <f t="shared" ref="V76:V101" si="118">S76-R76</f>
        <v>764595.61239999905</v>
      </c>
      <c r="W76" s="79">
        <f t="shared" ref="W76:W101" si="119">S76/R76*100</f>
        <v>105.18804999446994</v>
      </c>
      <c r="X76" s="40">
        <f t="shared" ref="X76" si="120">X77+X80+X84+X86+X88+X90+X92+X94+X96</f>
        <v>28450036</v>
      </c>
      <c r="Y76" s="1">
        <f t="shared" ref="Y76:Z76" si="121">Y77+Y80+Y84+Y86+Y88+Y90+Y92+Y94+Y96</f>
        <v>25580738</v>
      </c>
      <c r="Z76" s="1">
        <f t="shared" si="121"/>
        <v>26810799.985999998</v>
      </c>
      <c r="AA76" s="2">
        <f t="shared" ref="AA76:AA101" si="122">Z76-X76</f>
        <v>-1639236.0140000023</v>
      </c>
      <c r="AB76" s="64">
        <f t="shared" ref="AB76:AB101" si="123">Z76/X76*100</f>
        <v>94.238193533393058</v>
      </c>
      <c r="AC76" s="2">
        <f t="shared" ref="AC76:AC101" si="124">Z76-Y76</f>
        <v>1230061.9859999977</v>
      </c>
      <c r="AD76" s="79">
        <f>Z76/Y76*100</f>
        <v>104.8085476892809</v>
      </c>
      <c r="AE76" s="40">
        <f t="shared" ref="AE76" si="125">AE77+AE80+AE84+AE86+AE88+AE90+AE92+AE94+AE96</f>
        <v>12195576</v>
      </c>
      <c r="AF76" s="1">
        <f t="shared" ref="AF76:AG76" si="126">AF77+AF80+AF84+AF86+AF88+AF90+AF92+AF94+AF96</f>
        <v>10972507</v>
      </c>
      <c r="AG76" s="1">
        <f t="shared" si="126"/>
        <v>11311486.875600001</v>
      </c>
      <c r="AH76" s="2">
        <f t="shared" ref="AH76:AH101" si="127">AG76-AE76</f>
        <v>-884089.12439999916</v>
      </c>
      <c r="AI76" s="64">
        <f t="shared" ref="AI76:AI101" si="128">AG76/AE76*100</f>
        <v>92.750739084402412</v>
      </c>
      <c r="AJ76" s="2">
        <f t="shared" ref="AJ76:AJ101" si="129">AG76-AF76</f>
        <v>338979.87560000084</v>
      </c>
      <c r="AK76" s="79">
        <f t="shared" si="46"/>
        <v>103.08935665841909</v>
      </c>
      <c r="AL76" s="40">
        <f t="shared" ref="AL76" si="130">AL77+AL80+AL84+AL86+AL88+AL90+AL92+AL94+AL96</f>
        <v>26189810</v>
      </c>
      <c r="AM76" s="1">
        <f t="shared" ref="AM76:AN76" si="131">AM77+AM80+AM84+AM86+AM88+AM90+AM92+AM94+AM96</f>
        <v>23828311</v>
      </c>
      <c r="AN76" s="1">
        <f t="shared" si="131"/>
        <v>27093348.752400003</v>
      </c>
      <c r="AO76" s="2">
        <f t="shared" ref="AO76:AO101" si="132">AN76-AL76</f>
        <v>903538.75240000337</v>
      </c>
      <c r="AP76" s="64">
        <f t="shared" ref="AP76:AP101" si="133">AN76/AL76*100</f>
        <v>103.44996299094956</v>
      </c>
      <c r="AQ76" s="2">
        <f t="shared" ref="AQ76:AQ101" si="134">AN76-AM76</f>
        <v>3265037.7524000034</v>
      </c>
      <c r="AR76" s="79">
        <f t="shared" si="47"/>
        <v>113.70234655909938</v>
      </c>
      <c r="AS76" s="42">
        <f t="shared" ref="AS76" si="135">AS77+AS80+AS84+AS86+AS88+AS90+AS92+AS94+AS96</f>
        <v>19116489</v>
      </c>
      <c r="AT76" s="1">
        <f t="shared" ref="AT76:AU76" si="136">AT77+AT80+AT84+AT86+AT88+AT90+AT92+AT94+AT96</f>
        <v>18973713</v>
      </c>
      <c r="AU76" s="1">
        <f t="shared" si="136"/>
        <v>18190297.238399997</v>
      </c>
      <c r="AV76" s="2">
        <f t="shared" ref="AV76:AV101" si="137">AU76-AS76</f>
        <v>-926191.76160000265</v>
      </c>
      <c r="AW76" s="64">
        <f t="shared" ref="AW76:AW101" si="138">AU76/AS76*100</f>
        <v>95.155011144567382</v>
      </c>
      <c r="AX76" s="2">
        <f t="shared" ref="AX76:AX101" si="139">AU76-AT76</f>
        <v>-783415.76160000265</v>
      </c>
      <c r="AY76" s="79">
        <f>AU76/AT76*100</f>
        <v>95.871046633834908</v>
      </c>
      <c r="AZ76" s="40">
        <f t="shared" ref="AZ76" si="140">AZ77+AZ80+AZ84+AZ86+AZ88+AZ90+AZ92+AZ94+AZ96</f>
        <v>7727544</v>
      </c>
      <c r="BA76" s="1">
        <f t="shared" ref="BA76:BB76" si="141">BA77+BA80+BA84+BA86+BA88+BA90+BA92+BA94+BA96</f>
        <v>6933953</v>
      </c>
      <c r="BB76" s="1">
        <f t="shared" si="141"/>
        <v>6833587.5656000003</v>
      </c>
      <c r="BC76" s="2">
        <f t="shared" ref="BC76:BC101" si="142">BB76-AZ76</f>
        <v>-893956.43439999968</v>
      </c>
      <c r="BD76" s="64">
        <f t="shared" ref="BD76:BD101" si="143">BB76/AZ76*100</f>
        <v>88.431558145770509</v>
      </c>
      <c r="BE76" s="2">
        <f t="shared" ref="BE76:BE101" si="144">BB76-BA76</f>
        <v>-100365.43439999968</v>
      </c>
      <c r="BF76" s="79">
        <f t="shared" si="49"/>
        <v>98.552550984986482</v>
      </c>
      <c r="BG76" s="40">
        <f t="shared" si="51"/>
        <v>709535681</v>
      </c>
      <c r="BH76" s="1">
        <f t="shared" si="51"/>
        <v>544299044</v>
      </c>
      <c r="BI76" s="1">
        <f t="shared" si="52"/>
        <v>578888457.93071198</v>
      </c>
      <c r="BJ76" s="2">
        <f t="shared" ref="BJ76:BJ101" si="145">BI76-BG76</f>
        <v>-130647223.06928802</v>
      </c>
      <c r="BK76" s="64">
        <f t="shared" ref="BK76:BK101" si="146">BI76/BG76*100</f>
        <v>81.586941070369093</v>
      </c>
      <c r="BL76" s="2">
        <f t="shared" ref="BL76:BL101" si="147">BI76-BH76</f>
        <v>34589413.930711985</v>
      </c>
      <c r="BM76" s="41">
        <f t="shared" si="50"/>
        <v>106.35485480123532</v>
      </c>
    </row>
    <row r="77" spans="1:65" s="16" customFormat="1" ht="14.25" x14ac:dyDescent="0.25">
      <c r="A77" s="49">
        <v>4010000</v>
      </c>
      <c r="B77" s="67" t="s">
        <v>48</v>
      </c>
      <c r="C77" s="42">
        <v>230413275</v>
      </c>
      <c r="D77" s="1">
        <v>230413275</v>
      </c>
      <c r="E77" s="1">
        <v>247747167.60650799</v>
      </c>
      <c r="F77" s="2">
        <f t="shared" si="108"/>
        <v>17333892.606507987</v>
      </c>
      <c r="G77" s="64">
        <f t="shared" si="109"/>
        <v>107.52295743659212</v>
      </c>
      <c r="H77" s="2">
        <f t="shared" si="106"/>
        <v>17333892.606507987</v>
      </c>
      <c r="I77" s="79">
        <f t="shared" ref="I77:I101" si="148">E77/D77*100</f>
        <v>107.52295743659212</v>
      </c>
      <c r="J77" s="40">
        <v>17618353</v>
      </c>
      <c r="K77" s="1">
        <v>9338871</v>
      </c>
      <c r="L77" s="1">
        <v>6772497.8563999999</v>
      </c>
      <c r="M77" s="2">
        <f t="shared" si="112"/>
        <v>-10845855.1436</v>
      </c>
      <c r="N77" s="64">
        <f t="shared" si="113"/>
        <v>38.440016818825235</v>
      </c>
      <c r="O77" s="2">
        <f t="shared" si="107"/>
        <v>-2566373.1436000001</v>
      </c>
      <c r="P77" s="79">
        <f t="shared" ref="P77:P78" si="149">L77/K77*100</f>
        <v>72.51944968936823</v>
      </c>
      <c r="Q77" s="40">
        <v>12483294</v>
      </c>
      <c r="R77" s="1">
        <v>11097300</v>
      </c>
      <c r="S77" s="1">
        <v>11669208.2324</v>
      </c>
      <c r="T77" s="2">
        <f t="shared" si="116"/>
        <v>-814085.7675999999</v>
      </c>
      <c r="U77" s="64">
        <f t="shared" si="117"/>
        <v>93.478598136036851</v>
      </c>
      <c r="V77" s="2">
        <f t="shared" si="118"/>
        <v>571908.2324000001</v>
      </c>
      <c r="W77" s="79">
        <f t="shared" si="119"/>
        <v>105.15357999152948</v>
      </c>
      <c r="X77" s="40">
        <v>9276993</v>
      </c>
      <c r="Y77" s="1">
        <v>6382842</v>
      </c>
      <c r="Z77" s="1">
        <v>7100022.0860000001</v>
      </c>
      <c r="AA77" s="2">
        <f t="shared" si="122"/>
        <v>-2176970.9139999999</v>
      </c>
      <c r="AB77" s="64">
        <f t="shared" si="123"/>
        <v>76.533657899709524</v>
      </c>
      <c r="AC77" s="2">
        <f t="shared" si="124"/>
        <v>717180.08600000013</v>
      </c>
      <c r="AD77" s="79">
        <f t="shared" si="45"/>
        <v>111.23606202378188</v>
      </c>
      <c r="AE77" s="40">
        <v>4357753</v>
      </c>
      <c r="AF77" s="1">
        <v>3121455</v>
      </c>
      <c r="AG77" s="1">
        <v>3034671.9956</v>
      </c>
      <c r="AH77" s="2">
        <f t="shared" si="127"/>
        <v>-1323081.0044</v>
      </c>
      <c r="AI77" s="64">
        <f t="shared" si="128"/>
        <v>69.638458067724358</v>
      </c>
      <c r="AJ77" s="2">
        <f t="shared" si="129"/>
        <v>-86783.004399999976</v>
      </c>
      <c r="AK77" s="79">
        <f t="shared" si="46"/>
        <v>97.219789988963484</v>
      </c>
      <c r="AL77" s="40">
        <v>7167896</v>
      </c>
      <c r="AM77" s="1">
        <v>4701297</v>
      </c>
      <c r="AN77" s="1">
        <v>5193932.532399999</v>
      </c>
      <c r="AO77" s="2">
        <f t="shared" si="132"/>
        <v>-1973963.467600001</v>
      </c>
      <c r="AP77" s="64">
        <f t="shared" si="133"/>
        <v>72.461047598904884</v>
      </c>
      <c r="AQ77" s="2">
        <f t="shared" si="134"/>
        <v>492635.53239999898</v>
      </c>
      <c r="AR77" s="79">
        <f t="shared" si="47"/>
        <v>110.47871539279477</v>
      </c>
      <c r="AS77" s="42">
        <v>2394847</v>
      </c>
      <c r="AT77" s="1">
        <v>2217149</v>
      </c>
      <c r="AU77" s="1">
        <v>2724739.0984</v>
      </c>
      <c r="AV77" s="2">
        <f t="shared" si="137"/>
        <v>329892.09840000002</v>
      </c>
      <c r="AW77" s="64">
        <f t="shared" si="138"/>
        <v>113.77508034542498</v>
      </c>
      <c r="AX77" s="2">
        <f t="shared" si="139"/>
        <v>507590.09840000002</v>
      </c>
      <c r="AY77" s="79">
        <f>AU77/AT77*100</f>
        <v>122.89381987408154</v>
      </c>
      <c r="AZ77" s="40">
        <v>1668851</v>
      </c>
      <c r="BA77" s="1">
        <v>869924</v>
      </c>
      <c r="BB77" s="1">
        <v>886389.91560000007</v>
      </c>
      <c r="BC77" s="2">
        <f t="shared" si="142"/>
        <v>-782461.08439999993</v>
      </c>
      <c r="BD77" s="64">
        <f t="shared" si="143"/>
        <v>53.113784010675616</v>
      </c>
      <c r="BE77" s="2">
        <f t="shared" si="144"/>
        <v>16465.915600000066</v>
      </c>
      <c r="BF77" s="79">
        <f t="shared" si="49"/>
        <v>101.89279932499851</v>
      </c>
      <c r="BG77" s="40">
        <f t="shared" ref="BG77:BH96" si="150">C77+J77+Q77+X77+AE77+AL77+AS77+AZ77</f>
        <v>285381262</v>
      </c>
      <c r="BH77" s="1">
        <f t="shared" si="150"/>
        <v>268142113</v>
      </c>
      <c r="BI77" s="1">
        <f t="shared" ref="BI77:BI96" si="151">E77+L77+S77+Z77+AG77+AN77+AU77+BB77</f>
        <v>285128629.32330799</v>
      </c>
      <c r="BJ77" s="2">
        <f t="shared" si="145"/>
        <v>-252632.67669200897</v>
      </c>
      <c r="BK77" s="64">
        <f t="shared" si="146"/>
        <v>99.91147538036607</v>
      </c>
      <c r="BL77" s="2">
        <f t="shared" si="147"/>
        <v>16986516.323307991</v>
      </c>
      <c r="BM77" s="41">
        <f t="shared" si="50"/>
        <v>106.33489314052954</v>
      </c>
    </row>
    <row r="78" spans="1:65" ht="15" x14ac:dyDescent="0.25">
      <c r="A78" s="50">
        <v>4010104</v>
      </c>
      <c r="B78" s="73" t="s">
        <v>15</v>
      </c>
      <c r="C78" s="43">
        <v>59146597</v>
      </c>
      <c r="D78" s="3">
        <v>59146597</v>
      </c>
      <c r="E78" s="3">
        <v>67801793.979200006</v>
      </c>
      <c r="F78" s="4">
        <f t="shared" si="108"/>
        <v>8655196.9792000055</v>
      </c>
      <c r="G78" s="86">
        <f t="shared" si="109"/>
        <v>114.6334656906804</v>
      </c>
      <c r="H78" s="4">
        <f t="shared" si="106"/>
        <v>8655196.9792000055</v>
      </c>
      <c r="I78" s="87">
        <f t="shared" si="148"/>
        <v>114.6334656906804</v>
      </c>
      <c r="J78" s="88">
        <v>17280791</v>
      </c>
      <c r="K78" s="3">
        <v>9001309</v>
      </c>
      <c r="L78" s="3">
        <v>6425716.8064000001</v>
      </c>
      <c r="M78" s="4">
        <f t="shared" si="112"/>
        <v>-10855074.193599999</v>
      </c>
      <c r="N78" s="86">
        <f t="shared" si="113"/>
        <v>37.184159026053841</v>
      </c>
      <c r="O78" s="4">
        <f t="shared" si="107"/>
        <v>-2575592.1935999999</v>
      </c>
      <c r="P78" s="87">
        <f t="shared" si="149"/>
        <v>71.386470638881534</v>
      </c>
      <c r="Q78" s="88">
        <v>10304983</v>
      </c>
      <c r="R78" s="3">
        <v>8918989</v>
      </c>
      <c r="S78" s="3">
        <v>9467269.1224000007</v>
      </c>
      <c r="T78" s="4">
        <f t="shared" si="116"/>
        <v>-837713.87759999931</v>
      </c>
      <c r="U78" s="86">
        <f t="shared" si="117"/>
        <v>91.870788359379148</v>
      </c>
      <c r="V78" s="4">
        <f t="shared" si="118"/>
        <v>548280.12240000069</v>
      </c>
      <c r="W78" s="87">
        <f t="shared" si="119"/>
        <v>106.14733488739587</v>
      </c>
      <c r="X78" s="88">
        <v>6824621</v>
      </c>
      <c r="Y78" s="3">
        <v>3930470</v>
      </c>
      <c r="Z78" s="3">
        <v>4463381.176</v>
      </c>
      <c r="AA78" s="4">
        <f t="shared" si="122"/>
        <v>-2361239.824</v>
      </c>
      <c r="AB78" s="86">
        <f t="shared" si="123"/>
        <v>65.401158188857664</v>
      </c>
      <c r="AC78" s="4">
        <f t="shared" si="124"/>
        <v>532911.17599999998</v>
      </c>
      <c r="AD78" s="87">
        <f t="shared" si="45"/>
        <v>113.5584593191145</v>
      </c>
      <c r="AE78" s="88">
        <v>3286344</v>
      </c>
      <c r="AF78" s="3">
        <v>2050046</v>
      </c>
      <c r="AG78" s="3">
        <v>2103645.1655999999</v>
      </c>
      <c r="AH78" s="4">
        <f t="shared" si="127"/>
        <v>-1182698.8344000001</v>
      </c>
      <c r="AI78" s="86">
        <f t="shared" si="128"/>
        <v>64.011715316473257</v>
      </c>
      <c r="AJ78" s="4">
        <f t="shared" si="129"/>
        <v>53599.165599999949</v>
      </c>
      <c r="AK78" s="87">
        <f t="shared" si="46"/>
        <v>102.61453477629283</v>
      </c>
      <c r="AL78" s="88">
        <v>5692572</v>
      </c>
      <c r="AM78" s="3">
        <v>3225973</v>
      </c>
      <c r="AN78" s="3">
        <v>3531394.8824</v>
      </c>
      <c r="AO78" s="4">
        <f t="shared" si="132"/>
        <v>-2161177.1176</v>
      </c>
      <c r="AP78" s="86">
        <f t="shared" si="133"/>
        <v>62.035137761981751</v>
      </c>
      <c r="AQ78" s="4">
        <f t="shared" si="134"/>
        <v>305421.8824</v>
      </c>
      <c r="AR78" s="87">
        <f t="shared" si="47"/>
        <v>109.46758954275191</v>
      </c>
      <c r="AS78" s="43">
        <v>1566990</v>
      </c>
      <c r="AT78" s="3">
        <v>1389292</v>
      </c>
      <c r="AU78" s="3">
        <v>1524360.5384</v>
      </c>
      <c r="AV78" s="4">
        <f t="shared" si="137"/>
        <v>-42629.461600000039</v>
      </c>
      <c r="AW78" s="86">
        <f t="shared" si="138"/>
        <v>97.279531994460712</v>
      </c>
      <c r="AX78" s="4">
        <f t="shared" si="139"/>
        <v>135068.53839999996</v>
      </c>
      <c r="AY78" s="87">
        <f>AU78/AT78*100</f>
        <v>109.72211301871744</v>
      </c>
      <c r="AZ78" s="88">
        <v>1285487</v>
      </c>
      <c r="BA78" s="3">
        <v>486560</v>
      </c>
      <c r="BB78" s="3">
        <v>549659.86560000002</v>
      </c>
      <c r="BC78" s="4">
        <f t="shared" si="142"/>
        <v>-735827.13439999998</v>
      </c>
      <c r="BD78" s="86">
        <f t="shared" si="143"/>
        <v>42.758881700087201</v>
      </c>
      <c r="BE78" s="4">
        <f t="shared" si="144"/>
        <v>63099.865600000019</v>
      </c>
      <c r="BF78" s="87">
        <f t="shared" si="49"/>
        <v>112.9685682341335</v>
      </c>
      <c r="BG78" s="88">
        <f t="shared" si="150"/>
        <v>105388385</v>
      </c>
      <c r="BH78" s="3">
        <f t="shared" si="150"/>
        <v>88149236</v>
      </c>
      <c r="BI78" s="3">
        <f t="shared" si="151"/>
        <v>95867221.536000013</v>
      </c>
      <c r="BJ78" s="4">
        <f t="shared" si="145"/>
        <v>-9521163.4639999866</v>
      </c>
      <c r="BK78" s="86">
        <f t="shared" si="146"/>
        <v>90.965642500357148</v>
      </c>
      <c r="BL78" s="4">
        <f t="shared" si="147"/>
        <v>7717985.5360000134</v>
      </c>
      <c r="BM78" s="89">
        <f t="shared" si="50"/>
        <v>108.75558982269571</v>
      </c>
    </row>
    <row r="79" spans="1:65" ht="15" x14ac:dyDescent="0.25">
      <c r="A79" s="50"/>
      <c r="B79" s="70"/>
      <c r="C79" s="43"/>
      <c r="D79" s="3"/>
      <c r="E79" s="3"/>
      <c r="F79" s="2"/>
      <c r="G79" s="64"/>
      <c r="H79" s="2"/>
      <c r="I79" s="79"/>
      <c r="J79" s="40"/>
      <c r="K79" s="3"/>
      <c r="L79" s="3"/>
      <c r="M79" s="2"/>
      <c r="N79" s="64"/>
      <c r="O79" s="2"/>
      <c r="P79" s="79"/>
      <c r="Q79" s="40"/>
      <c r="R79" s="3"/>
      <c r="S79" s="3"/>
      <c r="T79" s="2"/>
      <c r="U79" s="64"/>
      <c r="V79" s="2"/>
      <c r="W79" s="79"/>
      <c r="X79" s="40"/>
      <c r="Y79" s="3"/>
      <c r="Z79" s="3"/>
      <c r="AA79" s="2"/>
      <c r="AB79" s="64"/>
      <c r="AC79" s="2"/>
      <c r="AD79" s="79"/>
      <c r="AE79" s="40"/>
      <c r="AF79" s="3"/>
      <c r="AG79" s="3"/>
      <c r="AH79" s="2"/>
      <c r="AI79" s="64"/>
      <c r="AJ79" s="2"/>
      <c r="AK79" s="79"/>
      <c r="AL79" s="40"/>
      <c r="AM79" s="3"/>
      <c r="AN79" s="3"/>
      <c r="AO79" s="2"/>
      <c r="AP79" s="64"/>
      <c r="AQ79" s="2"/>
      <c r="AR79" s="79"/>
      <c r="AS79" s="43"/>
      <c r="AT79" s="3"/>
      <c r="AU79" s="3"/>
      <c r="AV79" s="2"/>
      <c r="AW79" s="64"/>
      <c r="AX79" s="2"/>
      <c r="AY79" s="79"/>
      <c r="AZ79" s="40"/>
      <c r="BA79" s="3"/>
      <c r="BB79" s="3"/>
      <c r="BC79" s="2"/>
      <c r="BD79" s="64"/>
      <c r="BE79" s="2"/>
      <c r="BF79" s="79"/>
      <c r="BG79" s="40"/>
      <c r="BH79" s="1"/>
      <c r="BI79" s="1"/>
      <c r="BJ79" s="2"/>
      <c r="BK79" s="64"/>
      <c r="BL79" s="2"/>
      <c r="BM79" s="41"/>
    </row>
    <row r="80" spans="1:65" s="16" customFormat="1" ht="14.25" x14ac:dyDescent="0.25">
      <c r="A80" s="49">
        <v>4020000</v>
      </c>
      <c r="B80" s="67" t="s">
        <v>58</v>
      </c>
      <c r="C80" s="42">
        <f>C81+C82</f>
        <v>8237884</v>
      </c>
      <c r="D80" s="1">
        <f>D81+D82</f>
        <v>8467519</v>
      </c>
      <c r="E80" s="1">
        <f>E81+E82</f>
        <v>7765994.3799999999</v>
      </c>
      <c r="F80" s="2">
        <f t="shared" si="108"/>
        <v>-471889.62000000011</v>
      </c>
      <c r="G80" s="64">
        <f t="shared" si="109"/>
        <v>94.271713221502026</v>
      </c>
      <c r="H80" s="2">
        <f t="shared" si="106"/>
        <v>-701524.62000000011</v>
      </c>
      <c r="I80" s="79">
        <f t="shared" si="148"/>
        <v>91.715110175719701</v>
      </c>
      <c r="J80" s="40">
        <f>J81+J82</f>
        <v>3843219</v>
      </c>
      <c r="K80" s="1">
        <f>K81+K82</f>
        <v>3843421</v>
      </c>
      <c r="L80" s="1">
        <f>L81+L82</f>
        <v>4290998.92</v>
      </c>
      <c r="M80" s="2">
        <f t="shared" si="112"/>
        <v>447779.91999999993</v>
      </c>
      <c r="N80" s="64">
        <f t="shared" si="113"/>
        <v>111.65116846060555</v>
      </c>
      <c r="O80" s="2">
        <f t="shared" si="107"/>
        <v>447577.91999999993</v>
      </c>
      <c r="P80" s="79">
        <f>L80/K80*100</f>
        <v>111.64530037172614</v>
      </c>
      <c r="Q80" s="40">
        <f>Q81+Q82</f>
        <v>2675494</v>
      </c>
      <c r="R80" s="1">
        <f>R81+R82</f>
        <v>2692151</v>
      </c>
      <c r="S80" s="1">
        <f>S81+S82</f>
        <v>2740408.9299999997</v>
      </c>
      <c r="T80" s="2">
        <f t="shared" si="116"/>
        <v>64914.929999999702</v>
      </c>
      <c r="U80" s="64">
        <f t="shared" si="117"/>
        <v>102.42627828729947</v>
      </c>
      <c r="V80" s="2">
        <f t="shared" si="118"/>
        <v>48257.929999999702</v>
      </c>
      <c r="W80" s="79">
        <f t="shared" si="119"/>
        <v>101.79254172592844</v>
      </c>
      <c r="X80" s="40">
        <f>X81+X82</f>
        <v>4196473</v>
      </c>
      <c r="Y80" s="1">
        <f>Y81+Y82</f>
        <v>4221326</v>
      </c>
      <c r="Z80" s="1">
        <f>Z81+Z82</f>
        <v>4092436.6799999997</v>
      </c>
      <c r="AA80" s="2">
        <f t="shared" si="122"/>
        <v>-104036.3200000003</v>
      </c>
      <c r="AB80" s="64">
        <f t="shared" si="123"/>
        <v>97.520862876992169</v>
      </c>
      <c r="AC80" s="2">
        <f t="shared" si="124"/>
        <v>-128889.3200000003</v>
      </c>
      <c r="AD80" s="79">
        <f t="shared" ref="AD80:AD98" si="152">Z80/Y80*100</f>
        <v>96.946710109572194</v>
      </c>
      <c r="AE80" s="40">
        <f>AE81+AE82</f>
        <v>1205709</v>
      </c>
      <c r="AF80" s="1">
        <f>AF81+AF82</f>
        <v>1218938</v>
      </c>
      <c r="AG80" s="1">
        <f>AG81+AG82</f>
        <v>1223623.01</v>
      </c>
      <c r="AH80" s="2">
        <f t="shared" si="127"/>
        <v>17914.010000000009</v>
      </c>
      <c r="AI80" s="64">
        <f t="shared" si="128"/>
        <v>101.4857656366503</v>
      </c>
      <c r="AJ80" s="2">
        <f t="shared" si="129"/>
        <v>4685.0100000000093</v>
      </c>
      <c r="AK80" s="79">
        <f t="shared" ref="AK80:AK98" si="153">AG80/AF80*100</f>
        <v>100.38435178819596</v>
      </c>
      <c r="AL80" s="40">
        <f>AL81+AL82</f>
        <v>2682564</v>
      </c>
      <c r="AM80" s="1">
        <f>AM81+AM82</f>
        <v>2787664</v>
      </c>
      <c r="AN80" s="1">
        <f>AN81+AN82</f>
        <v>2743876.66</v>
      </c>
      <c r="AO80" s="2">
        <f t="shared" si="132"/>
        <v>61312.660000000149</v>
      </c>
      <c r="AP80" s="64">
        <f t="shared" si="133"/>
        <v>102.28559915066333</v>
      </c>
      <c r="AQ80" s="2">
        <f t="shared" si="134"/>
        <v>-43787.339999999851</v>
      </c>
      <c r="AR80" s="79">
        <f t="shared" ref="AR80:AR101" si="154">AN80/AM80*100</f>
        <v>98.429246135832727</v>
      </c>
      <c r="AS80" s="42">
        <f>AS81+AS82</f>
        <v>1108831</v>
      </c>
      <c r="AT80" s="1">
        <f>AT81+AT82</f>
        <v>1143753</v>
      </c>
      <c r="AU80" s="1">
        <f>AU81+AU82</f>
        <v>981907.46</v>
      </c>
      <c r="AV80" s="2">
        <f t="shared" si="137"/>
        <v>-126923.54000000004</v>
      </c>
      <c r="AW80" s="64">
        <f t="shared" si="138"/>
        <v>88.553391815344256</v>
      </c>
      <c r="AX80" s="2">
        <f t="shared" si="139"/>
        <v>-161845.54000000004</v>
      </c>
      <c r="AY80" s="79">
        <f t="shared" ref="AY80:AY96" si="155">AU80/AT80*100</f>
        <v>85.849607389007943</v>
      </c>
      <c r="AZ80" s="40">
        <f>AZ81+AZ82</f>
        <v>561755</v>
      </c>
      <c r="BA80" s="1">
        <f>BA81+BA82</f>
        <v>567091</v>
      </c>
      <c r="BB80" s="1">
        <f>BB81+BB82</f>
        <v>555363.43000000005</v>
      </c>
      <c r="BC80" s="2">
        <f t="shared" si="142"/>
        <v>-6391.5699999999488</v>
      </c>
      <c r="BD80" s="64">
        <f t="shared" si="143"/>
        <v>98.862213954481945</v>
      </c>
      <c r="BE80" s="2">
        <f t="shared" si="144"/>
        <v>-11727.569999999949</v>
      </c>
      <c r="BF80" s="79">
        <f t="shared" ref="BF80:BF86" si="156">BB80/BA80*100</f>
        <v>97.931977407506025</v>
      </c>
      <c r="BG80" s="40">
        <f t="shared" ref="BG80" si="157">BG81+BG82</f>
        <v>24511929</v>
      </c>
      <c r="BH80" s="1">
        <f t="shared" ref="BH80:BI80" si="158">BH81+BH82</f>
        <v>24941863</v>
      </c>
      <c r="BI80" s="1">
        <f t="shared" si="158"/>
        <v>24394609.470000003</v>
      </c>
      <c r="BJ80" s="2">
        <f t="shared" si="145"/>
        <v>-117319.52999999747</v>
      </c>
      <c r="BK80" s="64">
        <f t="shared" si="146"/>
        <v>99.521377815674981</v>
      </c>
      <c r="BL80" s="2">
        <f t="shared" si="147"/>
        <v>-547253.52999999747</v>
      </c>
      <c r="BM80" s="41">
        <f t="shared" ref="BM80:BM101" si="159">BI80/BH80*100</f>
        <v>97.805883505975487</v>
      </c>
    </row>
    <row r="81" spans="1:65" s="16" customFormat="1" ht="28.5" x14ac:dyDescent="0.25">
      <c r="A81" s="49">
        <v>4020100</v>
      </c>
      <c r="B81" s="67" t="s">
        <v>49</v>
      </c>
      <c r="C81" s="42">
        <v>2826536</v>
      </c>
      <c r="D81" s="1">
        <v>3056171</v>
      </c>
      <c r="E81" s="1">
        <v>2825542.75</v>
      </c>
      <c r="F81" s="2">
        <f t="shared" si="108"/>
        <v>-993.25</v>
      </c>
      <c r="G81" s="64">
        <f t="shared" si="109"/>
        <v>99.964859814274433</v>
      </c>
      <c r="H81" s="2">
        <f t="shared" si="106"/>
        <v>-230628.25</v>
      </c>
      <c r="I81" s="79">
        <f t="shared" si="148"/>
        <v>92.453686328415515</v>
      </c>
      <c r="J81" s="40">
        <v>1158001</v>
      </c>
      <c r="K81" s="1">
        <v>1158203</v>
      </c>
      <c r="L81" s="1">
        <v>1287649.1599999999</v>
      </c>
      <c r="M81" s="2">
        <f t="shared" si="112"/>
        <v>129648.15999999992</v>
      </c>
      <c r="N81" s="64">
        <f t="shared" si="113"/>
        <v>111.19585907093344</v>
      </c>
      <c r="O81" s="2">
        <f t="shared" si="107"/>
        <v>129446.15999999992</v>
      </c>
      <c r="P81" s="79">
        <f>L81/K81*100</f>
        <v>111.17646561095076</v>
      </c>
      <c r="Q81" s="40">
        <v>792844</v>
      </c>
      <c r="R81" s="1">
        <v>809501</v>
      </c>
      <c r="S81" s="1">
        <v>817933.7</v>
      </c>
      <c r="T81" s="2">
        <f t="shared" si="116"/>
        <v>25089.699999999953</v>
      </c>
      <c r="U81" s="64">
        <f t="shared" si="117"/>
        <v>103.16451912356024</v>
      </c>
      <c r="V81" s="2">
        <f t="shared" si="118"/>
        <v>8432.6999999999534</v>
      </c>
      <c r="W81" s="79">
        <f t="shared" si="119"/>
        <v>101.04171582246346</v>
      </c>
      <c r="X81" s="40">
        <v>1147329</v>
      </c>
      <c r="Y81" s="1">
        <v>1172182</v>
      </c>
      <c r="Z81" s="1">
        <v>1242208.7</v>
      </c>
      <c r="AA81" s="2">
        <f t="shared" si="122"/>
        <v>94879.699999999953</v>
      </c>
      <c r="AB81" s="64">
        <f t="shared" si="123"/>
        <v>108.26961577716591</v>
      </c>
      <c r="AC81" s="2">
        <f t="shared" si="124"/>
        <v>70026.699999999953</v>
      </c>
      <c r="AD81" s="79">
        <f t="shared" si="152"/>
        <v>105.97404669240782</v>
      </c>
      <c r="AE81" s="40">
        <v>282434</v>
      </c>
      <c r="AF81" s="1">
        <v>295663</v>
      </c>
      <c r="AG81" s="1">
        <v>372662.12</v>
      </c>
      <c r="AH81" s="2">
        <f t="shared" si="127"/>
        <v>90228.12</v>
      </c>
      <c r="AI81" s="64">
        <f t="shared" si="128"/>
        <v>131.94662115750936</v>
      </c>
      <c r="AJ81" s="2">
        <f t="shared" si="129"/>
        <v>76999.12</v>
      </c>
      <c r="AK81" s="79">
        <f t="shared" si="153"/>
        <v>126.04286637151081</v>
      </c>
      <c r="AL81" s="40">
        <v>844811</v>
      </c>
      <c r="AM81" s="1">
        <v>949911</v>
      </c>
      <c r="AN81" s="1">
        <v>974280.36</v>
      </c>
      <c r="AO81" s="2">
        <f t="shared" si="132"/>
        <v>129469.35999999999</v>
      </c>
      <c r="AP81" s="64">
        <f t="shared" si="133"/>
        <v>115.32524552828976</v>
      </c>
      <c r="AQ81" s="2">
        <f t="shared" si="134"/>
        <v>24369.359999999986</v>
      </c>
      <c r="AR81" s="79">
        <f t="shared" si="154"/>
        <v>102.5654361303322</v>
      </c>
      <c r="AS81" s="42">
        <v>290746</v>
      </c>
      <c r="AT81" s="1">
        <v>325668</v>
      </c>
      <c r="AU81" s="1">
        <v>337265.57</v>
      </c>
      <c r="AV81" s="2">
        <f t="shared" si="137"/>
        <v>46519.570000000007</v>
      </c>
      <c r="AW81" s="64">
        <f t="shared" si="138"/>
        <v>116.00007222799282</v>
      </c>
      <c r="AX81" s="2">
        <f t="shared" si="139"/>
        <v>11597.570000000007</v>
      </c>
      <c r="AY81" s="79">
        <f>AU81/AT81*100</f>
        <v>103.56116351621898</v>
      </c>
      <c r="AZ81" s="40">
        <v>149591</v>
      </c>
      <c r="BA81" s="1">
        <v>154927</v>
      </c>
      <c r="BB81" s="1">
        <v>176143.16</v>
      </c>
      <c r="BC81" s="2">
        <f t="shared" si="142"/>
        <v>26552.160000000003</v>
      </c>
      <c r="BD81" s="64">
        <f t="shared" si="143"/>
        <v>117.74983789131699</v>
      </c>
      <c r="BE81" s="2">
        <f t="shared" si="144"/>
        <v>21216.160000000003</v>
      </c>
      <c r="BF81" s="79">
        <f t="shared" si="156"/>
        <v>113.69429473235782</v>
      </c>
      <c r="BG81" s="40">
        <f t="shared" si="150"/>
        <v>7492292</v>
      </c>
      <c r="BH81" s="1">
        <f t="shared" si="150"/>
        <v>7922226</v>
      </c>
      <c r="BI81" s="1">
        <f t="shared" si="151"/>
        <v>8033685.5200000014</v>
      </c>
      <c r="BJ81" s="2">
        <f t="shared" si="145"/>
        <v>541393.52000000142</v>
      </c>
      <c r="BK81" s="64">
        <f t="shared" si="146"/>
        <v>107.22600667459305</v>
      </c>
      <c r="BL81" s="2">
        <f t="shared" si="147"/>
        <v>111459.52000000142</v>
      </c>
      <c r="BM81" s="41">
        <f t="shared" si="159"/>
        <v>101.40692174143986</v>
      </c>
    </row>
    <row r="82" spans="1:65" s="16" customFormat="1" ht="28.5" x14ac:dyDescent="0.25">
      <c r="A82" s="49">
        <v>4020200</v>
      </c>
      <c r="B82" s="67" t="s">
        <v>56</v>
      </c>
      <c r="C82" s="42">
        <v>5411348</v>
      </c>
      <c r="D82" s="1">
        <v>5411348</v>
      </c>
      <c r="E82" s="1">
        <v>4940451.63</v>
      </c>
      <c r="F82" s="2">
        <f t="shared" si="108"/>
        <v>-470896.37000000011</v>
      </c>
      <c r="G82" s="64">
        <f t="shared" si="109"/>
        <v>91.297983977374955</v>
      </c>
      <c r="H82" s="2">
        <f t="shared" si="106"/>
        <v>-470896.37000000011</v>
      </c>
      <c r="I82" s="79">
        <f t="shared" si="148"/>
        <v>91.297983977374955</v>
      </c>
      <c r="J82" s="40">
        <v>2685218</v>
      </c>
      <c r="K82" s="1">
        <v>2685218</v>
      </c>
      <c r="L82" s="1">
        <v>3003349.76</v>
      </c>
      <c r="M82" s="2">
        <f t="shared" si="112"/>
        <v>318131.75999999978</v>
      </c>
      <c r="N82" s="64">
        <f t="shared" si="113"/>
        <v>111.84752075995318</v>
      </c>
      <c r="O82" s="2">
        <f t="shared" si="107"/>
        <v>318131.75999999978</v>
      </c>
      <c r="P82" s="79">
        <f>L82/K82*100</f>
        <v>111.84752075995318</v>
      </c>
      <c r="Q82" s="40">
        <v>1882650</v>
      </c>
      <c r="R82" s="1">
        <v>1882650</v>
      </c>
      <c r="S82" s="1">
        <v>1922475.23</v>
      </c>
      <c r="T82" s="2">
        <f t="shared" si="116"/>
        <v>39825.229999999981</v>
      </c>
      <c r="U82" s="64">
        <f t="shared" si="117"/>
        <v>102.11538151010544</v>
      </c>
      <c r="V82" s="2">
        <f t="shared" si="118"/>
        <v>39825.229999999981</v>
      </c>
      <c r="W82" s="79">
        <f t="shared" si="119"/>
        <v>102.11538151010544</v>
      </c>
      <c r="X82" s="40">
        <v>3049144</v>
      </c>
      <c r="Y82" s="1">
        <v>3049144</v>
      </c>
      <c r="Z82" s="1">
        <v>2850227.98</v>
      </c>
      <c r="AA82" s="2">
        <f t="shared" si="122"/>
        <v>-198916.02000000002</v>
      </c>
      <c r="AB82" s="64">
        <f t="shared" si="123"/>
        <v>93.476332373938391</v>
      </c>
      <c r="AC82" s="2">
        <f t="shared" si="124"/>
        <v>-198916.02000000002</v>
      </c>
      <c r="AD82" s="79">
        <f t="shared" si="152"/>
        <v>93.476332373938391</v>
      </c>
      <c r="AE82" s="40">
        <v>923275</v>
      </c>
      <c r="AF82" s="1">
        <v>923275</v>
      </c>
      <c r="AG82" s="1">
        <v>850960.89</v>
      </c>
      <c r="AH82" s="2">
        <f t="shared" si="127"/>
        <v>-72314.109999999986</v>
      </c>
      <c r="AI82" s="64">
        <f t="shared" si="128"/>
        <v>92.167652107985163</v>
      </c>
      <c r="AJ82" s="2">
        <f t="shared" si="129"/>
        <v>-72314.109999999986</v>
      </c>
      <c r="AK82" s="79">
        <f t="shared" si="153"/>
        <v>92.167652107985163</v>
      </c>
      <c r="AL82" s="40">
        <v>1837753</v>
      </c>
      <c r="AM82" s="1">
        <v>1837753</v>
      </c>
      <c r="AN82" s="1">
        <v>1769596.3</v>
      </c>
      <c r="AO82" s="2">
        <f t="shared" si="132"/>
        <v>-68156.699999999953</v>
      </c>
      <c r="AP82" s="64">
        <f t="shared" si="133"/>
        <v>96.291302476448152</v>
      </c>
      <c r="AQ82" s="2">
        <f t="shared" si="134"/>
        <v>-68156.699999999953</v>
      </c>
      <c r="AR82" s="79">
        <f t="shared" si="154"/>
        <v>96.291302476448152</v>
      </c>
      <c r="AS82" s="42">
        <v>818085</v>
      </c>
      <c r="AT82" s="1">
        <v>818085</v>
      </c>
      <c r="AU82" s="1">
        <v>644641.89</v>
      </c>
      <c r="AV82" s="2">
        <f t="shared" si="137"/>
        <v>-173443.11</v>
      </c>
      <c r="AW82" s="64">
        <f t="shared" si="138"/>
        <v>78.798888868516116</v>
      </c>
      <c r="AX82" s="2">
        <f t="shared" si="139"/>
        <v>-173443.11</v>
      </c>
      <c r="AY82" s="79">
        <f>AU82/AT82*100</f>
        <v>78.798888868516116</v>
      </c>
      <c r="AZ82" s="40">
        <v>412164</v>
      </c>
      <c r="BA82" s="1">
        <v>412164</v>
      </c>
      <c r="BB82" s="1">
        <v>379220.27</v>
      </c>
      <c r="BC82" s="2">
        <f t="shared" si="142"/>
        <v>-32943.729999999981</v>
      </c>
      <c r="BD82" s="64">
        <f t="shared" si="143"/>
        <v>92.007130656728876</v>
      </c>
      <c r="BE82" s="2">
        <f t="shared" si="144"/>
        <v>-32943.729999999981</v>
      </c>
      <c r="BF82" s="79">
        <f t="shared" si="156"/>
        <v>92.007130656728876</v>
      </c>
      <c r="BG82" s="40">
        <f t="shared" si="150"/>
        <v>17019637</v>
      </c>
      <c r="BH82" s="1">
        <f t="shared" si="150"/>
        <v>17019637</v>
      </c>
      <c r="BI82" s="1">
        <f t="shared" si="151"/>
        <v>16360923.950000001</v>
      </c>
      <c r="BJ82" s="2">
        <f t="shared" si="145"/>
        <v>-658713.04999999888</v>
      </c>
      <c r="BK82" s="64">
        <f t="shared" si="146"/>
        <v>96.129688018610508</v>
      </c>
      <c r="BL82" s="2">
        <f t="shared" si="147"/>
        <v>-658713.04999999888</v>
      </c>
      <c r="BM82" s="41">
        <f>BI82/BH82*100</f>
        <v>96.129688018610508</v>
      </c>
    </row>
    <row r="83" spans="1:65" ht="15" x14ac:dyDescent="0.25">
      <c r="A83" s="50"/>
      <c r="B83" s="70"/>
      <c r="C83" s="43"/>
      <c r="D83" s="3"/>
      <c r="E83" s="3"/>
      <c r="F83" s="2"/>
      <c r="G83" s="64"/>
      <c r="H83" s="2"/>
      <c r="I83" s="79"/>
      <c r="J83" s="40"/>
      <c r="K83" s="3"/>
      <c r="L83" s="3"/>
      <c r="M83" s="2"/>
      <c r="N83" s="64"/>
      <c r="O83" s="2"/>
      <c r="P83" s="79"/>
      <c r="Q83" s="40"/>
      <c r="R83" s="3"/>
      <c r="S83" s="3"/>
      <c r="T83" s="2"/>
      <c r="U83" s="64"/>
      <c r="V83" s="2"/>
      <c r="W83" s="79"/>
      <c r="X83" s="40"/>
      <c r="Y83" s="3"/>
      <c r="Z83" s="3"/>
      <c r="AA83" s="2"/>
      <c r="AB83" s="64"/>
      <c r="AC83" s="2"/>
      <c r="AD83" s="79"/>
      <c r="AE83" s="40"/>
      <c r="AF83" s="3"/>
      <c r="AG83" s="3"/>
      <c r="AH83" s="2"/>
      <c r="AI83" s="64"/>
      <c r="AJ83" s="2"/>
      <c r="AK83" s="79"/>
      <c r="AL83" s="40"/>
      <c r="AM83" s="3"/>
      <c r="AN83" s="3"/>
      <c r="AO83" s="2"/>
      <c r="AP83" s="64"/>
      <c r="AQ83" s="2"/>
      <c r="AR83" s="79"/>
      <c r="AS83" s="43"/>
      <c r="AT83" s="3"/>
      <c r="AU83" s="3"/>
      <c r="AV83" s="2"/>
      <c r="AW83" s="64"/>
      <c r="AX83" s="2"/>
      <c r="AY83" s="79"/>
      <c r="AZ83" s="40"/>
      <c r="BA83" s="3"/>
      <c r="BB83" s="3"/>
      <c r="BC83" s="2"/>
      <c r="BD83" s="64"/>
      <c r="BE83" s="2"/>
      <c r="BF83" s="79"/>
      <c r="BG83" s="40"/>
      <c r="BH83" s="1"/>
      <c r="BI83" s="1"/>
      <c r="BJ83" s="2"/>
      <c r="BK83" s="64"/>
      <c r="BL83" s="2"/>
      <c r="BM83" s="41"/>
    </row>
    <row r="84" spans="1:65" s="16" customFormat="1" ht="14.25" x14ac:dyDescent="0.25">
      <c r="A84" s="49" t="s">
        <v>74</v>
      </c>
      <c r="B84" s="67" t="s">
        <v>75</v>
      </c>
      <c r="C84" s="42">
        <v>0</v>
      </c>
      <c r="D84" s="1">
        <v>0</v>
      </c>
      <c r="E84" s="1">
        <v>0</v>
      </c>
      <c r="F84" s="2">
        <f t="shared" si="108"/>
        <v>0</v>
      </c>
      <c r="G84" s="64">
        <v>0</v>
      </c>
      <c r="H84" s="2">
        <f t="shared" si="106"/>
        <v>0</v>
      </c>
      <c r="I84" s="79">
        <v>0</v>
      </c>
      <c r="J84" s="40">
        <v>0</v>
      </c>
      <c r="K84" s="1">
        <v>0</v>
      </c>
      <c r="L84" s="1">
        <v>0</v>
      </c>
      <c r="M84" s="2">
        <f t="shared" si="112"/>
        <v>0</v>
      </c>
      <c r="N84" s="64">
        <v>0</v>
      </c>
      <c r="O84" s="2">
        <f t="shared" si="107"/>
        <v>0</v>
      </c>
      <c r="P84" s="79">
        <v>0</v>
      </c>
      <c r="Q84" s="40">
        <v>0</v>
      </c>
      <c r="R84" s="1">
        <v>0</v>
      </c>
      <c r="S84" s="1">
        <v>0</v>
      </c>
      <c r="T84" s="2">
        <f t="shared" si="116"/>
        <v>0</v>
      </c>
      <c r="U84" s="64">
        <v>0</v>
      </c>
      <c r="V84" s="2">
        <f t="shared" si="118"/>
        <v>0</v>
      </c>
      <c r="W84" s="79">
        <v>0</v>
      </c>
      <c r="X84" s="40">
        <v>0</v>
      </c>
      <c r="Y84" s="1">
        <v>0</v>
      </c>
      <c r="Z84" s="1">
        <v>0</v>
      </c>
      <c r="AA84" s="2">
        <f t="shared" si="122"/>
        <v>0</v>
      </c>
      <c r="AB84" s="64">
        <v>0</v>
      </c>
      <c r="AC84" s="2">
        <f t="shared" si="124"/>
        <v>0</v>
      </c>
      <c r="AD84" s="79">
        <v>0</v>
      </c>
      <c r="AE84" s="40">
        <v>0</v>
      </c>
      <c r="AF84" s="1">
        <v>0</v>
      </c>
      <c r="AG84" s="1">
        <v>0</v>
      </c>
      <c r="AH84" s="2">
        <f t="shared" si="127"/>
        <v>0</v>
      </c>
      <c r="AI84" s="64">
        <v>0</v>
      </c>
      <c r="AJ84" s="2">
        <f t="shared" si="129"/>
        <v>0</v>
      </c>
      <c r="AK84" s="79"/>
      <c r="AL84" s="40">
        <v>0</v>
      </c>
      <c r="AM84" s="1">
        <v>0</v>
      </c>
      <c r="AN84" s="1">
        <v>0</v>
      </c>
      <c r="AO84" s="2">
        <f t="shared" si="132"/>
        <v>0</v>
      </c>
      <c r="AP84" s="64">
        <v>0</v>
      </c>
      <c r="AQ84" s="2">
        <f t="shared" si="134"/>
        <v>0</v>
      </c>
      <c r="AR84" s="79"/>
      <c r="AS84" s="42">
        <v>0</v>
      </c>
      <c r="AT84" s="1">
        <v>0</v>
      </c>
      <c r="AU84" s="1">
        <v>0</v>
      </c>
      <c r="AV84" s="2">
        <f t="shared" si="137"/>
        <v>0</v>
      </c>
      <c r="AW84" s="64">
        <v>0</v>
      </c>
      <c r="AX84" s="2">
        <f t="shared" si="139"/>
        <v>0</v>
      </c>
      <c r="AY84" s="79">
        <v>0</v>
      </c>
      <c r="AZ84" s="40">
        <v>0</v>
      </c>
      <c r="BA84" s="1">
        <v>0</v>
      </c>
      <c r="BB84" s="1">
        <v>0</v>
      </c>
      <c r="BC84" s="2">
        <f t="shared" si="142"/>
        <v>0</v>
      </c>
      <c r="BD84" s="64">
        <v>0</v>
      </c>
      <c r="BE84" s="2">
        <f t="shared" si="144"/>
        <v>0</v>
      </c>
      <c r="BF84" s="79"/>
      <c r="BG84" s="40">
        <f t="shared" si="150"/>
        <v>0</v>
      </c>
      <c r="BH84" s="1">
        <f t="shared" si="150"/>
        <v>0</v>
      </c>
      <c r="BI84" s="1">
        <f t="shared" si="151"/>
        <v>0</v>
      </c>
      <c r="BJ84" s="2">
        <f t="shared" si="145"/>
        <v>0</v>
      </c>
      <c r="BK84" s="64">
        <v>0</v>
      </c>
      <c r="BL84" s="2">
        <f t="shared" si="147"/>
        <v>0</v>
      </c>
      <c r="BM84" s="41">
        <v>0</v>
      </c>
    </row>
    <row r="85" spans="1:65" s="16" customFormat="1" ht="14.25" x14ac:dyDescent="0.25">
      <c r="A85" s="49"/>
      <c r="B85" s="67"/>
      <c r="C85" s="42"/>
      <c r="D85" s="1"/>
      <c r="E85" s="1"/>
      <c r="F85" s="2"/>
      <c r="G85" s="64"/>
      <c r="H85" s="2"/>
      <c r="I85" s="79"/>
      <c r="J85" s="40"/>
      <c r="K85" s="1"/>
      <c r="L85" s="1"/>
      <c r="M85" s="2"/>
      <c r="N85" s="64"/>
      <c r="O85" s="2"/>
      <c r="P85" s="79"/>
      <c r="Q85" s="40"/>
      <c r="R85" s="1"/>
      <c r="S85" s="1"/>
      <c r="T85" s="2"/>
      <c r="U85" s="64"/>
      <c r="V85" s="2"/>
      <c r="W85" s="79"/>
      <c r="X85" s="40"/>
      <c r="Y85" s="1"/>
      <c r="Z85" s="1"/>
      <c r="AA85" s="2"/>
      <c r="AB85" s="64"/>
      <c r="AC85" s="2"/>
      <c r="AD85" s="79"/>
      <c r="AE85" s="40"/>
      <c r="AF85" s="1"/>
      <c r="AG85" s="1"/>
      <c r="AH85" s="2"/>
      <c r="AI85" s="64"/>
      <c r="AJ85" s="2"/>
      <c r="AK85" s="79"/>
      <c r="AL85" s="40"/>
      <c r="AM85" s="1"/>
      <c r="AN85" s="1"/>
      <c r="AO85" s="2"/>
      <c r="AP85" s="64"/>
      <c r="AQ85" s="2"/>
      <c r="AR85" s="79"/>
      <c r="AS85" s="42"/>
      <c r="AT85" s="1"/>
      <c r="AU85" s="1"/>
      <c r="AV85" s="2"/>
      <c r="AW85" s="64"/>
      <c r="AX85" s="2"/>
      <c r="AY85" s="79"/>
      <c r="AZ85" s="40"/>
      <c r="BA85" s="1"/>
      <c r="BB85" s="1"/>
      <c r="BC85" s="2"/>
      <c r="BD85" s="64"/>
      <c r="BE85" s="2"/>
      <c r="BF85" s="79"/>
      <c r="BG85" s="40"/>
      <c r="BH85" s="1"/>
      <c r="BI85" s="1"/>
      <c r="BJ85" s="2"/>
      <c r="BK85" s="64"/>
      <c r="BL85" s="2"/>
      <c r="BM85" s="41"/>
    </row>
    <row r="86" spans="1:65" s="16" customFormat="1" ht="71.25" x14ac:dyDescent="0.25">
      <c r="A86" s="49">
        <v>4080000</v>
      </c>
      <c r="B86" s="67" t="s">
        <v>50</v>
      </c>
      <c r="C86" s="42">
        <v>508900</v>
      </c>
      <c r="D86" s="1">
        <v>508900</v>
      </c>
      <c r="E86" s="1">
        <v>442331.52</v>
      </c>
      <c r="F86" s="2">
        <f t="shared" si="108"/>
        <v>-66568.479999999981</v>
      </c>
      <c r="G86" s="64">
        <f t="shared" si="109"/>
        <v>86.919143250147386</v>
      </c>
      <c r="H86" s="2">
        <f t="shared" si="106"/>
        <v>-66568.479999999981</v>
      </c>
      <c r="I86" s="79">
        <f t="shared" ref="I86" si="160">E86/D86*100</f>
        <v>86.919143250147386</v>
      </c>
      <c r="J86" s="40">
        <v>0</v>
      </c>
      <c r="K86" s="1">
        <v>0</v>
      </c>
      <c r="L86" s="1">
        <v>0</v>
      </c>
      <c r="M86" s="2">
        <f t="shared" si="112"/>
        <v>0</v>
      </c>
      <c r="N86" s="64">
        <v>0</v>
      </c>
      <c r="O86" s="2">
        <f t="shared" si="107"/>
        <v>0</v>
      </c>
      <c r="P86" s="79">
        <v>0</v>
      </c>
      <c r="Q86" s="40">
        <v>762530</v>
      </c>
      <c r="R86" s="1">
        <v>762530</v>
      </c>
      <c r="S86" s="1">
        <v>717467.52</v>
      </c>
      <c r="T86" s="2">
        <f t="shared" si="116"/>
        <v>-45062.479999999981</v>
      </c>
      <c r="U86" s="64">
        <f t="shared" si="117"/>
        <v>94.090399066266244</v>
      </c>
      <c r="V86" s="2">
        <f t="shared" si="118"/>
        <v>-45062.479999999981</v>
      </c>
      <c r="W86" s="79">
        <f>S86/R86*100</f>
        <v>94.090399066266244</v>
      </c>
      <c r="X86" s="40">
        <v>12079989</v>
      </c>
      <c r="Y86" s="1">
        <v>12079989</v>
      </c>
      <c r="Z86" s="1">
        <v>12669025.6</v>
      </c>
      <c r="AA86" s="2">
        <f t="shared" si="122"/>
        <v>589036.59999999963</v>
      </c>
      <c r="AB86" s="64">
        <f t="shared" si="123"/>
        <v>104.87613523489134</v>
      </c>
      <c r="AC86" s="2">
        <f t="shared" si="124"/>
        <v>589036.59999999963</v>
      </c>
      <c r="AD86" s="79">
        <f>Z86/Y86*100</f>
        <v>104.87613523489134</v>
      </c>
      <c r="AE86" s="40">
        <v>5390077</v>
      </c>
      <c r="AF86" s="1">
        <v>5390077</v>
      </c>
      <c r="AG86" s="1">
        <v>5692992.0599999996</v>
      </c>
      <c r="AH86" s="2">
        <f t="shared" si="127"/>
        <v>302915.05999999959</v>
      </c>
      <c r="AI86" s="64">
        <f t="shared" si="128"/>
        <v>105.61986517075729</v>
      </c>
      <c r="AJ86" s="2">
        <f t="shared" si="129"/>
        <v>302915.05999999959</v>
      </c>
      <c r="AK86" s="79">
        <f t="shared" si="153"/>
        <v>105.61986517075729</v>
      </c>
      <c r="AL86" s="40">
        <v>13061458</v>
      </c>
      <c r="AM86" s="1">
        <v>13061458</v>
      </c>
      <c r="AN86" s="1">
        <v>15717603.25</v>
      </c>
      <c r="AO86" s="2">
        <f t="shared" si="132"/>
        <v>2656145.25</v>
      </c>
      <c r="AP86" s="64">
        <f t="shared" si="133"/>
        <v>120.33574850525875</v>
      </c>
      <c r="AQ86" s="2">
        <f t="shared" si="134"/>
        <v>2656145.25</v>
      </c>
      <c r="AR86" s="79">
        <f t="shared" si="154"/>
        <v>120.33574850525875</v>
      </c>
      <c r="AS86" s="42">
        <v>12638495</v>
      </c>
      <c r="AT86" s="1">
        <v>12638495</v>
      </c>
      <c r="AU86" s="1">
        <v>11442456.199999999</v>
      </c>
      <c r="AV86" s="2">
        <f t="shared" si="137"/>
        <v>-1196038.8000000007</v>
      </c>
      <c r="AW86" s="64">
        <f t="shared" si="138"/>
        <v>90.536540940990193</v>
      </c>
      <c r="AX86" s="2">
        <f t="shared" si="139"/>
        <v>-1196038.8000000007</v>
      </c>
      <c r="AY86" s="79">
        <f>AU86/AT86*100</f>
        <v>90.536540940990193</v>
      </c>
      <c r="AZ86" s="40">
        <v>4269418</v>
      </c>
      <c r="BA86" s="1">
        <v>4269418</v>
      </c>
      <c r="BB86" s="1">
        <v>4114339.9</v>
      </c>
      <c r="BC86" s="2">
        <f t="shared" si="142"/>
        <v>-155078.10000000009</v>
      </c>
      <c r="BD86" s="64">
        <f t="shared" si="143"/>
        <v>96.367699297656031</v>
      </c>
      <c r="BE86" s="2">
        <f t="shared" si="144"/>
        <v>-155078.10000000009</v>
      </c>
      <c r="BF86" s="79">
        <f t="shared" si="156"/>
        <v>96.367699297656031</v>
      </c>
      <c r="BG86" s="40">
        <f t="shared" si="150"/>
        <v>48710867</v>
      </c>
      <c r="BH86" s="1">
        <f t="shared" si="150"/>
        <v>48710867</v>
      </c>
      <c r="BI86" s="1">
        <f t="shared" si="151"/>
        <v>50796216.050000004</v>
      </c>
      <c r="BJ86" s="2">
        <f t="shared" si="145"/>
        <v>2085349.0500000045</v>
      </c>
      <c r="BK86" s="64">
        <f t="shared" si="146"/>
        <v>104.28107561706919</v>
      </c>
      <c r="BL86" s="2">
        <f t="shared" si="147"/>
        <v>2085349.0500000045</v>
      </c>
      <c r="BM86" s="41">
        <f t="shared" si="159"/>
        <v>104.28107561706919</v>
      </c>
    </row>
    <row r="87" spans="1:65" s="16" customFormat="1" ht="14.25" x14ac:dyDescent="0.25">
      <c r="A87" s="49"/>
      <c r="B87" s="67"/>
      <c r="C87" s="42"/>
      <c r="D87" s="1"/>
      <c r="E87" s="1"/>
      <c r="F87" s="2"/>
      <c r="G87" s="64"/>
      <c r="H87" s="2"/>
      <c r="I87" s="79"/>
      <c r="J87" s="40"/>
      <c r="K87" s="1"/>
      <c r="L87" s="1"/>
      <c r="M87" s="2"/>
      <c r="N87" s="64"/>
      <c r="O87" s="2"/>
      <c r="P87" s="79"/>
      <c r="Q87" s="40"/>
      <c r="R87" s="1"/>
      <c r="S87" s="1"/>
      <c r="T87" s="2"/>
      <c r="U87" s="64"/>
      <c r="V87" s="2"/>
      <c r="W87" s="79"/>
      <c r="X87" s="40"/>
      <c r="Y87" s="1"/>
      <c r="Z87" s="1"/>
      <c r="AA87" s="2"/>
      <c r="AB87" s="64"/>
      <c r="AC87" s="2"/>
      <c r="AD87" s="79"/>
      <c r="AE87" s="40"/>
      <c r="AF87" s="1"/>
      <c r="AG87" s="1"/>
      <c r="AH87" s="2"/>
      <c r="AI87" s="64"/>
      <c r="AJ87" s="2"/>
      <c r="AK87" s="79"/>
      <c r="AL87" s="40"/>
      <c r="AM87" s="1"/>
      <c r="AN87" s="1"/>
      <c r="AO87" s="2"/>
      <c r="AP87" s="64"/>
      <c r="AQ87" s="2"/>
      <c r="AR87" s="79"/>
      <c r="AS87" s="42"/>
      <c r="AT87" s="1"/>
      <c r="AU87" s="1"/>
      <c r="AV87" s="2"/>
      <c r="AW87" s="64"/>
      <c r="AX87" s="2"/>
      <c r="AY87" s="79"/>
      <c r="AZ87" s="40"/>
      <c r="BA87" s="1"/>
      <c r="BB87" s="1"/>
      <c r="BC87" s="2"/>
      <c r="BD87" s="64"/>
      <c r="BE87" s="2"/>
      <c r="BF87" s="79"/>
      <c r="BG87" s="40"/>
      <c r="BH87" s="1"/>
      <c r="BI87" s="1"/>
      <c r="BJ87" s="2"/>
      <c r="BK87" s="64"/>
      <c r="BL87" s="2"/>
      <c r="BM87" s="41"/>
    </row>
    <row r="88" spans="1:65" s="16" customFormat="1" ht="14.25" x14ac:dyDescent="0.25">
      <c r="A88" s="54">
        <v>4100000</v>
      </c>
      <c r="B88" s="67" t="s">
        <v>51</v>
      </c>
      <c r="C88" s="42">
        <v>250000000</v>
      </c>
      <c r="D88" s="1">
        <v>118699644</v>
      </c>
      <c r="E88" s="1">
        <v>119486688.45290402</v>
      </c>
      <c r="F88" s="2">
        <f t="shared" si="108"/>
        <v>-130513311.54709598</v>
      </c>
      <c r="G88" s="64">
        <f t="shared" si="109"/>
        <v>47.794675381161603</v>
      </c>
      <c r="H88" s="2">
        <f t="shared" si="106"/>
        <v>787044.45290401578</v>
      </c>
      <c r="I88" s="79">
        <f>E88/D88*100</f>
        <v>100.66305544514019</v>
      </c>
      <c r="J88" s="40">
        <v>0</v>
      </c>
      <c r="K88" s="1">
        <v>0</v>
      </c>
      <c r="L88" s="1">
        <v>0</v>
      </c>
      <c r="M88" s="2">
        <f t="shared" si="112"/>
        <v>0</v>
      </c>
      <c r="N88" s="64">
        <v>0</v>
      </c>
      <c r="O88" s="2">
        <f t="shared" si="107"/>
        <v>0</v>
      </c>
      <c r="P88" s="79">
        <v>0</v>
      </c>
      <c r="Q88" s="40">
        <v>0</v>
      </c>
      <c r="R88" s="1">
        <v>0</v>
      </c>
      <c r="S88" s="1">
        <v>115092.57</v>
      </c>
      <c r="T88" s="2">
        <f t="shared" si="116"/>
        <v>115092.57</v>
      </c>
      <c r="U88" s="64">
        <v>0</v>
      </c>
      <c r="V88" s="2">
        <f t="shared" si="118"/>
        <v>115092.57</v>
      </c>
      <c r="W88" s="79">
        <v>0</v>
      </c>
      <c r="X88" s="40">
        <v>0</v>
      </c>
      <c r="Y88" s="1">
        <v>0</v>
      </c>
      <c r="Z88" s="1">
        <v>35833.120000000003</v>
      </c>
      <c r="AA88" s="2">
        <f t="shared" si="122"/>
        <v>35833.120000000003</v>
      </c>
      <c r="AB88" s="64">
        <v>0</v>
      </c>
      <c r="AC88" s="2">
        <f t="shared" si="124"/>
        <v>35833.120000000003</v>
      </c>
      <c r="AD88" s="79">
        <v>0</v>
      </c>
      <c r="AE88" s="40">
        <v>0</v>
      </c>
      <c r="AF88" s="1">
        <v>0</v>
      </c>
      <c r="AG88" s="1">
        <v>76545.990000000005</v>
      </c>
      <c r="AH88" s="2">
        <f t="shared" si="127"/>
        <v>76545.990000000005</v>
      </c>
      <c r="AI88" s="64">
        <v>0</v>
      </c>
      <c r="AJ88" s="2">
        <f t="shared" si="129"/>
        <v>76545.990000000005</v>
      </c>
      <c r="AK88" s="79">
        <v>0</v>
      </c>
      <c r="AL88" s="40">
        <v>0</v>
      </c>
      <c r="AM88" s="1">
        <v>0</v>
      </c>
      <c r="AN88" s="1">
        <v>10577.98</v>
      </c>
      <c r="AO88" s="2">
        <f t="shared" si="132"/>
        <v>10577.98</v>
      </c>
      <c r="AP88" s="64">
        <v>0</v>
      </c>
      <c r="AQ88" s="2">
        <f t="shared" si="134"/>
        <v>10577.98</v>
      </c>
      <c r="AR88" s="79">
        <v>0</v>
      </c>
      <c r="AS88" s="42">
        <v>0</v>
      </c>
      <c r="AT88" s="1">
        <v>0</v>
      </c>
      <c r="AU88" s="1">
        <v>30150</v>
      </c>
      <c r="AV88" s="2">
        <f t="shared" si="137"/>
        <v>30150</v>
      </c>
      <c r="AW88" s="64">
        <v>0</v>
      </c>
      <c r="AX88" s="2">
        <f t="shared" si="139"/>
        <v>30150</v>
      </c>
      <c r="AY88" s="79">
        <v>0</v>
      </c>
      <c r="AZ88" s="40">
        <v>0</v>
      </c>
      <c r="BA88" s="1">
        <v>0</v>
      </c>
      <c r="BB88" s="1">
        <v>58077</v>
      </c>
      <c r="BC88" s="2">
        <f t="shared" si="142"/>
        <v>58077</v>
      </c>
      <c r="BD88" s="64">
        <v>0</v>
      </c>
      <c r="BE88" s="2">
        <f t="shared" si="144"/>
        <v>58077</v>
      </c>
      <c r="BF88" s="79">
        <v>0</v>
      </c>
      <c r="BG88" s="40">
        <f t="shared" si="150"/>
        <v>250000000</v>
      </c>
      <c r="BH88" s="1">
        <f t="shared" si="150"/>
        <v>118699644</v>
      </c>
      <c r="BI88" s="1">
        <f t="shared" si="151"/>
        <v>119812965.11290401</v>
      </c>
      <c r="BJ88" s="2">
        <f t="shared" si="145"/>
        <v>-130187034.88709599</v>
      </c>
      <c r="BK88" s="64">
        <f t="shared" si="146"/>
        <v>47.925186045161603</v>
      </c>
      <c r="BL88" s="2">
        <f t="shared" si="147"/>
        <v>1113321.1129040122</v>
      </c>
      <c r="BM88" s="41">
        <f t="shared" si="159"/>
        <v>100.93793129902227</v>
      </c>
    </row>
    <row r="89" spans="1:65" s="16" customFormat="1" ht="14.25" x14ac:dyDescent="0.25">
      <c r="A89" s="49"/>
      <c r="B89" s="67"/>
      <c r="C89" s="42"/>
      <c r="D89" s="1"/>
      <c r="E89" s="1"/>
      <c r="F89" s="2"/>
      <c r="G89" s="64"/>
      <c r="H89" s="2"/>
      <c r="I89" s="79"/>
      <c r="J89" s="40"/>
      <c r="K89" s="1"/>
      <c r="L89" s="1"/>
      <c r="M89" s="2"/>
      <c r="N89" s="64"/>
      <c r="O89" s="2"/>
      <c r="P89" s="79"/>
      <c r="Q89" s="40"/>
      <c r="R89" s="1"/>
      <c r="S89" s="1"/>
      <c r="T89" s="2"/>
      <c r="U89" s="64"/>
      <c r="V89" s="2"/>
      <c r="W89" s="79"/>
      <c r="X89" s="40"/>
      <c r="Y89" s="1"/>
      <c r="Z89" s="1"/>
      <c r="AA89" s="2"/>
      <c r="AB89" s="64"/>
      <c r="AC89" s="2"/>
      <c r="AD89" s="79"/>
      <c r="AE89" s="40"/>
      <c r="AF89" s="1"/>
      <c r="AG89" s="1"/>
      <c r="AH89" s="2"/>
      <c r="AI89" s="64"/>
      <c r="AJ89" s="2"/>
      <c r="AK89" s="79"/>
      <c r="AL89" s="40"/>
      <c r="AM89" s="1"/>
      <c r="AN89" s="1"/>
      <c r="AO89" s="2"/>
      <c r="AP89" s="64"/>
      <c r="AQ89" s="2"/>
      <c r="AR89" s="79"/>
      <c r="AS89" s="42"/>
      <c r="AT89" s="1"/>
      <c r="AU89" s="1"/>
      <c r="AV89" s="2"/>
      <c r="AW89" s="64"/>
      <c r="AX89" s="2"/>
      <c r="AY89" s="79"/>
      <c r="AZ89" s="40"/>
      <c r="BA89" s="1"/>
      <c r="BB89" s="1"/>
      <c r="BC89" s="2"/>
      <c r="BD89" s="64"/>
      <c r="BE89" s="2"/>
      <c r="BF89" s="79"/>
      <c r="BG89" s="40"/>
      <c r="BH89" s="1"/>
      <c r="BI89" s="1"/>
      <c r="BJ89" s="2"/>
      <c r="BK89" s="64"/>
      <c r="BL89" s="2"/>
      <c r="BM89" s="41"/>
    </row>
    <row r="90" spans="1:65" s="16" customFormat="1" ht="14.25" x14ac:dyDescent="0.25">
      <c r="A90" s="49">
        <v>4110000</v>
      </c>
      <c r="B90" s="67" t="s">
        <v>59</v>
      </c>
      <c r="C90" s="42">
        <v>23433526</v>
      </c>
      <c r="D90" s="1">
        <v>18411164</v>
      </c>
      <c r="E90" s="1">
        <v>19085890.773152001</v>
      </c>
      <c r="F90" s="2">
        <f t="shared" si="108"/>
        <v>-4347635.2268479988</v>
      </c>
      <c r="G90" s="64">
        <f t="shared" si="109"/>
        <v>81.446943892063032</v>
      </c>
      <c r="H90" s="2">
        <f t="shared" si="106"/>
        <v>674726.7731520012</v>
      </c>
      <c r="I90" s="79">
        <f t="shared" si="148"/>
        <v>103.66476977312244</v>
      </c>
      <c r="J90" s="40">
        <v>0</v>
      </c>
      <c r="K90" s="1">
        <v>0</v>
      </c>
      <c r="L90" s="1">
        <v>0</v>
      </c>
      <c r="M90" s="2">
        <f t="shared" si="112"/>
        <v>0</v>
      </c>
      <c r="N90" s="64">
        <v>0</v>
      </c>
      <c r="O90" s="2">
        <f t="shared" si="107"/>
        <v>0</v>
      </c>
      <c r="P90" s="79">
        <v>0</v>
      </c>
      <c r="Q90" s="40">
        <v>0</v>
      </c>
      <c r="R90" s="1">
        <v>0</v>
      </c>
      <c r="S90" s="1">
        <v>0</v>
      </c>
      <c r="T90" s="2">
        <f t="shared" si="116"/>
        <v>0</v>
      </c>
      <c r="U90" s="64">
        <v>0</v>
      </c>
      <c r="V90" s="2">
        <f t="shared" si="118"/>
        <v>0</v>
      </c>
      <c r="W90" s="79">
        <v>0</v>
      </c>
      <c r="X90" s="40">
        <v>0</v>
      </c>
      <c r="Y90" s="1">
        <v>0</v>
      </c>
      <c r="Z90" s="1">
        <v>0</v>
      </c>
      <c r="AA90" s="2">
        <f t="shared" si="122"/>
        <v>0</v>
      </c>
      <c r="AB90" s="64">
        <v>0</v>
      </c>
      <c r="AC90" s="2">
        <f t="shared" si="124"/>
        <v>0</v>
      </c>
      <c r="AD90" s="79">
        <v>0</v>
      </c>
      <c r="AE90" s="40">
        <v>0</v>
      </c>
      <c r="AF90" s="1">
        <v>0</v>
      </c>
      <c r="AG90" s="1">
        <v>0</v>
      </c>
      <c r="AH90" s="2">
        <f t="shared" si="127"/>
        <v>0</v>
      </c>
      <c r="AI90" s="64">
        <v>0</v>
      </c>
      <c r="AJ90" s="2">
        <f t="shared" si="129"/>
        <v>0</v>
      </c>
      <c r="AK90" s="79">
        <v>0</v>
      </c>
      <c r="AL90" s="40">
        <v>0</v>
      </c>
      <c r="AM90" s="1">
        <v>0</v>
      </c>
      <c r="AN90" s="1">
        <v>0</v>
      </c>
      <c r="AO90" s="2">
        <f t="shared" si="132"/>
        <v>0</v>
      </c>
      <c r="AP90" s="64">
        <v>0</v>
      </c>
      <c r="AQ90" s="2">
        <f t="shared" si="134"/>
        <v>0</v>
      </c>
      <c r="AR90" s="79">
        <v>0</v>
      </c>
      <c r="AS90" s="42">
        <v>0</v>
      </c>
      <c r="AT90" s="1">
        <v>0</v>
      </c>
      <c r="AU90" s="1">
        <v>0</v>
      </c>
      <c r="AV90" s="2">
        <f t="shared" si="137"/>
        <v>0</v>
      </c>
      <c r="AW90" s="64">
        <v>0</v>
      </c>
      <c r="AX90" s="2">
        <f t="shared" si="139"/>
        <v>0</v>
      </c>
      <c r="AY90" s="79">
        <v>0</v>
      </c>
      <c r="AZ90" s="40">
        <v>0</v>
      </c>
      <c r="BA90" s="1">
        <v>0</v>
      </c>
      <c r="BB90" s="1">
        <v>0</v>
      </c>
      <c r="BC90" s="2">
        <f t="shared" si="142"/>
        <v>0</v>
      </c>
      <c r="BD90" s="64">
        <v>0</v>
      </c>
      <c r="BE90" s="2">
        <f t="shared" si="144"/>
        <v>0</v>
      </c>
      <c r="BF90" s="79">
        <v>0</v>
      </c>
      <c r="BG90" s="40">
        <f t="shared" si="150"/>
        <v>23433526</v>
      </c>
      <c r="BH90" s="1">
        <f t="shared" si="150"/>
        <v>18411164</v>
      </c>
      <c r="BI90" s="1">
        <f t="shared" si="151"/>
        <v>19085890.773152001</v>
      </c>
      <c r="BJ90" s="2">
        <f t="shared" si="145"/>
        <v>-4347635.2268479988</v>
      </c>
      <c r="BK90" s="64">
        <f t="shared" si="146"/>
        <v>81.446943892063032</v>
      </c>
      <c r="BL90" s="2">
        <f t="shared" si="147"/>
        <v>674726.7731520012</v>
      </c>
      <c r="BM90" s="41">
        <f t="shared" si="159"/>
        <v>103.66476977312244</v>
      </c>
    </row>
    <row r="91" spans="1:65" s="16" customFormat="1" ht="14.25" x14ac:dyDescent="0.25">
      <c r="A91" s="49"/>
      <c r="B91" s="67"/>
      <c r="C91" s="42"/>
      <c r="D91" s="1"/>
      <c r="E91" s="1"/>
      <c r="F91" s="2"/>
      <c r="G91" s="64"/>
      <c r="H91" s="2"/>
      <c r="I91" s="79"/>
      <c r="J91" s="40"/>
      <c r="K91" s="1"/>
      <c r="L91" s="1"/>
      <c r="M91" s="2"/>
      <c r="N91" s="64"/>
      <c r="O91" s="2"/>
      <c r="P91" s="79"/>
      <c r="Q91" s="40"/>
      <c r="R91" s="1"/>
      <c r="S91" s="1"/>
      <c r="T91" s="2"/>
      <c r="U91" s="64"/>
      <c r="V91" s="2"/>
      <c r="W91" s="79"/>
      <c r="X91" s="40"/>
      <c r="Y91" s="1"/>
      <c r="Z91" s="1"/>
      <c r="AA91" s="2"/>
      <c r="AB91" s="64"/>
      <c r="AC91" s="2"/>
      <c r="AD91" s="79"/>
      <c r="AE91" s="40"/>
      <c r="AF91" s="1"/>
      <c r="AG91" s="1"/>
      <c r="AH91" s="2"/>
      <c r="AI91" s="64"/>
      <c r="AJ91" s="2"/>
      <c r="AK91" s="79"/>
      <c r="AL91" s="40"/>
      <c r="AM91" s="1"/>
      <c r="AN91" s="1"/>
      <c r="AO91" s="2"/>
      <c r="AP91" s="64"/>
      <c r="AQ91" s="2"/>
      <c r="AR91" s="79"/>
      <c r="AS91" s="42"/>
      <c r="AT91" s="1"/>
      <c r="AU91" s="1"/>
      <c r="AV91" s="2"/>
      <c r="AW91" s="64"/>
      <c r="AX91" s="2"/>
      <c r="AY91" s="79"/>
      <c r="AZ91" s="40"/>
      <c r="BA91" s="1"/>
      <c r="BB91" s="1"/>
      <c r="BC91" s="2"/>
      <c r="BD91" s="64"/>
      <c r="BE91" s="2"/>
      <c r="BF91" s="79"/>
      <c r="BG91" s="40"/>
      <c r="BH91" s="1"/>
      <c r="BI91" s="1"/>
      <c r="BJ91" s="2"/>
      <c r="BK91" s="64"/>
      <c r="BL91" s="2"/>
      <c r="BM91" s="41"/>
    </row>
    <row r="92" spans="1:65" s="16" customFormat="1" ht="14.25" x14ac:dyDescent="0.25">
      <c r="A92" s="49">
        <v>4120000</v>
      </c>
      <c r="B92" s="67" t="s">
        <v>64</v>
      </c>
      <c r="C92" s="42">
        <v>7937468</v>
      </c>
      <c r="D92" s="1">
        <v>5831291</v>
      </c>
      <c r="E92" s="1">
        <v>6258069.3799999999</v>
      </c>
      <c r="F92" s="2">
        <f t="shared" si="108"/>
        <v>-1679398.62</v>
      </c>
      <c r="G92" s="64">
        <f t="shared" si="109"/>
        <v>78.842136812394088</v>
      </c>
      <c r="H92" s="2">
        <f t="shared" si="106"/>
        <v>426778.37999999989</v>
      </c>
      <c r="I92" s="79">
        <f t="shared" si="148"/>
        <v>107.31876320355131</v>
      </c>
      <c r="J92" s="40">
        <v>0</v>
      </c>
      <c r="K92" s="1">
        <v>0</v>
      </c>
      <c r="L92" s="1">
        <v>0</v>
      </c>
      <c r="M92" s="2">
        <f t="shared" si="112"/>
        <v>0</v>
      </c>
      <c r="N92" s="64">
        <v>0</v>
      </c>
      <c r="O92" s="2">
        <f t="shared" si="107"/>
        <v>0</v>
      </c>
      <c r="P92" s="79">
        <v>0</v>
      </c>
      <c r="Q92" s="40">
        <v>0</v>
      </c>
      <c r="R92" s="1">
        <v>0</v>
      </c>
      <c r="S92" s="1">
        <v>82198</v>
      </c>
      <c r="T92" s="2">
        <f t="shared" si="116"/>
        <v>82198</v>
      </c>
      <c r="U92" s="64">
        <v>0</v>
      </c>
      <c r="V92" s="2">
        <f t="shared" si="118"/>
        <v>82198</v>
      </c>
      <c r="W92" s="79">
        <v>0</v>
      </c>
      <c r="X92" s="40">
        <v>0</v>
      </c>
      <c r="Y92" s="1">
        <v>0</v>
      </c>
      <c r="Z92" s="1">
        <v>0</v>
      </c>
      <c r="AA92" s="2">
        <f t="shared" si="122"/>
        <v>0</v>
      </c>
      <c r="AB92" s="64">
        <v>0</v>
      </c>
      <c r="AC92" s="2">
        <f t="shared" si="124"/>
        <v>0</v>
      </c>
      <c r="AD92" s="79">
        <v>0</v>
      </c>
      <c r="AE92" s="40">
        <v>0</v>
      </c>
      <c r="AF92" s="1">
        <v>0</v>
      </c>
      <c r="AG92" s="1">
        <v>0</v>
      </c>
      <c r="AH92" s="2">
        <f t="shared" si="127"/>
        <v>0</v>
      </c>
      <c r="AI92" s="64">
        <v>0</v>
      </c>
      <c r="AJ92" s="2">
        <f t="shared" si="129"/>
        <v>0</v>
      </c>
      <c r="AK92" s="79">
        <v>0</v>
      </c>
      <c r="AL92" s="40">
        <v>0</v>
      </c>
      <c r="AM92" s="1">
        <v>0</v>
      </c>
      <c r="AN92" s="1">
        <v>0</v>
      </c>
      <c r="AO92" s="2">
        <f t="shared" si="132"/>
        <v>0</v>
      </c>
      <c r="AP92" s="64">
        <v>0</v>
      </c>
      <c r="AQ92" s="2">
        <f t="shared" si="134"/>
        <v>0</v>
      </c>
      <c r="AR92" s="79">
        <v>0</v>
      </c>
      <c r="AS92" s="42">
        <v>0</v>
      </c>
      <c r="AT92" s="1">
        <v>0</v>
      </c>
      <c r="AU92" s="1">
        <v>0</v>
      </c>
      <c r="AV92" s="2">
        <f t="shared" si="137"/>
        <v>0</v>
      </c>
      <c r="AW92" s="64">
        <v>0</v>
      </c>
      <c r="AX92" s="2">
        <f t="shared" si="139"/>
        <v>0</v>
      </c>
      <c r="AY92" s="79">
        <v>0</v>
      </c>
      <c r="AZ92" s="40">
        <v>0</v>
      </c>
      <c r="BA92" s="1">
        <v>0</v>
      </c>
      <c r="BB92" s="1">
        <v>0</v>
      </c>
      <c r="BC92" s="2">
        <f t="shared" si="142"/>
        <v>0</v>
      </c>
      <c r="BD92" s="64">
        <v>0</v>
      </c>
      <c r="BE92" s="2">
        <f t="shared" si="144"/>
        <v>0</v>
      </c>
      <c r="BF92" s="79">
        <v>0</v>
      </c>
      <c r="BG92" s="40">
        <f t="shared" si="150"/>
        <v>7937468</v>
      </c>
      <c r="BH92" s="1">
        <f t="shared" si="150"/>
        <v>5831291</v>
      </c>
      <c r="BI92" s="1">
        <f t="shared" si="151"/>
        <v>6340267.3799999999</v>
      </c>
      <c r="BJ92" s="2">
        <f t="shared" si="145"/>
        <v>-1597200.62</v>
      </c>
      <c r="BK92" s="64">
        <f t="shared" si="146"/>
        <v>79.877706341619273</v>
      </c>
      <c r="BL92" s="2">
        <f t="shared" si="147"/>
        <v>508976.37999999989</v>
      </c>
      <c r="BM92" s="41">
        <f t="shared" si="159"/>
        <v>108.72836529680991</v>
      </c>
    </row>
    <row r="93" spans="1:65" s="16" customFormat="1" ht="14.25" x14ac:dyDescent="0.25">
      <c r="A93" s="49"/>
      <c r="B93" s="67"/>
      <c r="C93" s="42"/>
      <c r="D93" s="1"/>
      <c r="E93" s="1"/>
      <c r="F93" s="2"/>
      <c r="G93" s="64"/>
      <c r="H93" s="2"/>
      <c r="I93" s="79"/>
      <c r="J93" s="40"/>
      <c r="K93" s="1"/>
      <c r="L93" s="1"/>
      <c r="M93" s="2"/>
      <c r="N93" s="64"/>
      <c r="O93" s="2"/>
      <c r="P93" s="79"/>
      <c r="Q93" s="40"/>
      <c r="R93" s="1"/>
      <c r="S93" s="1"/>
      <c r="T93" s="2"/>
      <c r="U93" s="64"/>
      <c r="V93" s="2"/>
      <c r="W93" s="79"/>
      <c r="X93" s="40"/>
      <c r="Y93" s="1"/>
      <c r="Z93" s="1"/>
      <c r="AA93" s="2"/>
      <c r="AB93" s="64"/>
      <c r="AC93" s="2"/>
      <c r="AD93" s="79"/>
      <c r="AE93" s="40"/>
      <c r="AF93" s="1"/>
      <c r="AG93" s="1"/>
      <c r="AH93" s="2"/>
      <c r="AI93" s="64"/>
      <c r="AJ93" s="2"/>
      <c r="AK93" s="79"/>
      <c r="AL93" s="40"/>
      <c r="AM93" s="1"/>
      <c r="AN93" s="1"/>
      <c r="AO93" s="2"/>
      <c r="AP93" s="64"/>
      <c r="AQ93" s="2"/>
      <c r="AR93" s="79"/>
      <c r="AS93" s="42"/>
      <c r="AT93" s="1"/>
      <c r="AU93" s="1"/>
      <c r="AV93" s="2"/>
      <c r="AW93" s="64"/>
      <c r="AX93" s="2"/>
      <c r="AY93" s="79"/>
      <c r="AZ93" s="40"/>
      <c r="BA93" s="1"/>
      <c r="BB93" s="1"/>
      <c r="BC93" s="2"/>
      <c r="BD93" s="64"/>
      <c r="BE93" s="2"/>
      <c r="BF93" s="79"/>
      <c r="BG93" s="40"/>
      <c r="BH93" s="1"/>
      <c r="BI93" s="1"/>
      <c r="BJ93" s="2"/>
      <c r="BK93" s="64"/>
      <c r="BL93" s="2"/>
      <c r="BM93" s="41"/>
    </row>
    <row r="94" spans="1:65" s="16" customFormat="1" ht="14.25" x14ac:dyDescent="0.25">
      <c r="A94" s="49">
        <v>4130000</v>
      </c>
      <c r="B94" s="67" t="s">
        <v>69</v>
      </c>
      <c r="C94" s="42">
        <v>21925000</v>
      </c>
      <c r="D94" s="1">
        <v>11926473</v>
      </c>
      <c r="E94" s="1">
        <v>12633618.997012001</v>
      </c>
      <c r="F94" s="2">
        <f t="shared" si="108"/>
        <v>-9291381.0029879995</v>
      </c>
      <c r="G94" s="64">
        <f t="shared" si="109"/>
        <v>57.621979461856334</v>
      </c>
      <c r="H94" s="2">
        <f t="shared" si="106"/>
        <v>707145.99701200053</v>
      </c>
      <c r="I94" s="79">
        <f t="shared" si="148"/>
        <v>105.92921307927332</v>
      </c>
      <c r="J94" s="40">
        <v>0</v>
      </c>
      <c r="K94" s="1">
        <v>0</v>
      </c>
      <c r="L94" s="1">
        <v>0</v>
      </c>
      <c r="M94" s="2">
        <f t="shared" si="112"/>
        <v>0</v>
      </c>
      <c r="N94" s="64">
        <v>0</v>
      </c>
      <c r="O94" s="2">
        <f t="shared" si="107"/>
        <v>0</v>
      </c>
      <c r="P94" s="79">
        <v>0</v>
      </c>
      <c r="Q94" s="40">
        <v>0</v>
      </c>
      <c r="R94" s="1">
        <v>0</v>
      </c>
      <c r="S94" s="1">
        <v>0</v>
      </c>
      <c r="T94" s="2">
        <f t="shared" si="116"/>
        <v>0</v>
      </c>
      <c r="U94" s="64">
        <v>0</v>
      </c>
      <c r="V94" s="2">
        <f t="shared" si="118"/>
        <v>0</v>
      </c>
      <c r="W94" s="79">
        <v>0</v>
      </c>
      <c r="X94" s="40">
        <v>0</v>
      </c>
      <c r="Y94" s="1">
        <v>0</v>
      </c>
      <c r="Z94" s="1">
        <v>0</v>
      </c>
      <c r="AA94" s="2">
        <f t="shared" si="122"/>
        <v>0</v>
      </c>
      <c r="AB94" s="64">
        <v>0</v>
      </c>
      <c r="AC94" s="2">
        <f t="shared" si="124"/>
        <v>0</v>
      </c>
      <c r="AD94" s="79">
        <v>0</v>
      </c>
      <c r="AE94" s="40">
        <v>0</v>
      </c>
      <c r="AF94" s="1">
        <v>0</v>
      </c>
      <c r="AG94" s="1">
        <v>0</v>
      </c>
      <c r="AH94" s="2">
        <f t="shared" si="127"/>
        <v>0</v>
      </c>
      <c r="AI94" s="64">
        <v>0</v>
      </c>
      <c r="AJ94" s="2">
        <f t="shared" si="129"/>
        <v>0</v>
      </c>
      <c r="AK94" s="79">
        <v>0</v>
      </c>
      <c r="AL94" s="40">
        <v>0</v>
      </c>
      <c r="AM94" s="1">
        <v>0</v>
      </c>
      <c r="AN94" s="1">
        <v>0</v>
      </c>
      <c r="AO94" s="2">
        <f t="shared" si="132"/>
        <v>0</v>
      </c>
      <c r="AP94" s="64">
        <v>0</v>
      </c>
      <c r="AQ94" s="2">
        <f t="shared" si="134"/>
        <v>0</v>
      </c>
      <c r="AR94" s="79">
        <v>0</v>
      </c>
      <c r="AS94" s="42">
        <v>0</v>
      </c>
      <c r="AT94" s="1">
        <v>0</v>
      </c>
      <c r="AU94" s="1">
        <v>0</v>
      </c>
      <c r="AV94" s="2">
        <f t="shared" si="137"/>
        <v>0</v>
      </c>
      <c r="AW94" s="64">
        <v>0</v>
      </c>
      <c r="AX94" s="2">
        <f t="shared" si="139"/>
        <v>0</v>
      </c>
      <c r="AY94" s="79">
        <v>0</v>
      </c>
      <c r="AZ94" s="40">
        <v>0</v>
      </c>
      <c r="BA94" s="1">
        <v>0</v>
      </c>
      <c r="BB94" s="1">
        <v>0</v>
      </c>
      <c r="BC94" s="2">
        <f t="shared" si="142"/>
        <v>0</v>
      </c>
      <c r="BD94" s="64">
        <v>0</v>
      </c>
      <c r="BE94" s="2">
        <f t="shared" si="144"/>
        <v>0</v>
      </c>
      <c r="BF94" s="79">
        <v>0</v>
      </c>
      <c r="BG94" s="40">
        <f t="shared" si="150"/>
        <v>21925000</v>
      </c>
      <c r="BH94" s="1">
        <f t="shared" si="150"/>
        <v>11926473</v>
      </c>
      <c r="BI94" s="1">
        <f t="shared" si="151"/>
        <v>12633618.997012001</v>
      </c>
      <c r="BJ94" s="2">
        <f t="shared" si="145"/>
        <v>-9291381.0029879995</v>
      </c>
      <c r="BK94" s="64">
        <f t="shared" si="146"/>
        <v>57.621979461856334</v>
      </c>
      <c r="BL94" s="2">
        <f t="shared" si="147"/>
        <v>707145.99701200053</v>
      </c>
      <c r="BM94" s="41">
        <f t="shared" si="159"/>
        <v>105.92921307927332</v>
      </c>
    </row>
    <row r="95" spans="1:65" s="16" customFormat="1" ht="14.25" x14ac:dyDescent="0.25">
      <c r="A95" s="49"/>
      <c r="B95" s="67"/>
      <c r="C95" s="42"/>
      <c r="D95" s="1"/>
      <c r="E95" s="1"/>
      <c r="F95" s="2"/>
      <c r="G95" s="64"/>
      <c r="H95" s="2"/>
      <c r="I95" s="79"/>
      <c r="J95" s="40"/>
      <c r="K95" s="1"/>
      <c r="L95" s="1"/>
      <c r="M95" s="2"/>
      <c r="N95" s="64"/>
      <c r="O95" s="2"/>
      <c r="P95" s="79"/>
      <c r="Q95" s="40"/>
      <c r="R95" s="1"/>
      <c r="S95" s="1"/>
      <c r="T95" s="2"/>
      <c r="U95" s="64"/>
      <c r="V95" s="2"/>
      <c r="W95" s="79"/>
      <c r="X95" s="40"/>
      <c r="Y95" s="1"/>
      <c r="Z95" s="1"/>
      <c r="AA95" s="2"/>
      <c r="AB95" s="64"/>
      <c r="AC95" s="2"/>
      <c r="AD95" s="79"/>
      <c r="AE95" s="40"/>
      <c r="AF95" s="1"/>
      <c r="AG95" s="1"/>
      <c r="AH95" s="2"/>
      <c r="AI95" s="64"/>
      <c r="AJ95" s="2"/>
      <c r="AK95" s="79"/>
      <c r="AL95" s="40"/>
      <c r="AM95" s="1"/>
      <c r="AN95" s="1"/>
      <c r="AO95" s="2"/>
      <c r="AP95" s="64"/>
      <c r="AQ95" s="2"/>
      <c r="AR95" s="79"/>
      <c r="AS95" s="42"/>
      <c r="AT95" s="1"/>
      <c r="AU95" s="1"/>
      <c r="AV95" s="2"/>
      <c r="AW95" s="64"/>
      <c r="AX95" s="2"/>
      <c r="AY95" s="79"/>
      <c r="AZ95" s="40"/>
      <c r="BA95" s="1"/>
      <c r="BB95" s="1"/>
      <c r="BC95" s="2"/>
      <c r="BD95" s="64"/>
      <c r="BE95" s="2"/>
      <c r="BF95" s="79"/>
      <c r="BG95" s="40"/>
      <c r="BH95" s="1"/>
      <c r="BI95" s="1"/>
      <c r="BJ95" s="2"/>
      <c r="BK95" s="64"/>
      <c r="BL95" s="2"/>
      <c r="BM95" s="41"/>
    </row>
    <row r="96" spans="1:65" s="16" customFormat="1" ht="14.25" x14ac:dyDescent="0.25">
      <c r="A96" s="49">
        <v>4140000</v>
      </c>
      <c r="B96" s="67" t="s">
        <v>70</v>
      </c>
      <c r="C96" s="42">
        <v>35831634</v>
      </c>
      <c r="D96" s="1">
        <v>35831634</v>
      </c>
      <c r="E96" s="1">
        <v>48663454.01433599</v>
      </c>
      <c r="F96" s="2">
        <f t="shared" si="108"/>
        <v>12831820.01433599</v>
      </c>
      <c r="G96" s="64">
        <f t="shared" si="109"/>
        <v>135.81142856710355</v>
      </c>
      <c r="H96" s="2">
        <f t="shared" si="106"/>
        <v>12831820.01433599</v>
      </c>
      <c r="I96" s="79">
        <f t="shared" si="148"/>
        <v>135.81142856710355</v>
      </c>
      <c r="J96" s="40">
        <v>0</v>
      </c>
      <c r="K96" s="1">
        <v>0</v>
      </c>
      <c r="L96" s="1">
        <v>0</v>
      </c>
      <c r="M96" s="2">
        <f t="shared" si="112"/>
        <v>0</v>
      </c>
      <c r="N96" s="64">
        <v>0</v>
      </c>
      <c r="O96" s="2">
        <f t="shared" si="107"/>
        <v>0</v>
      </c>
      <c r="P96" s="79">
        <v>0</v>
      </c>
      <c r="Q96" s="40">
        <v>185649</v>
      </c>
      <c r="R96" s="1">
        <v>185649</v>
      </c>
      <c r="S96" s="1">
        <v>177850.36</v>
      </c>
      <c r="T96" s="2">
        <f t="shared" si="116"/>
        <v>-7798.640000000014</v>
      </c>
      <c r="U96" s="64">
        <f t="shared" si="117"/>
        <v>95.799255584463154</v>
      </c>
      <c r="V96" s="2">
        <f t="shared" si="118"/>
        <v>-7798.640000000014</v>
      </c>
      <c r="W96" s="79">
        <f t="shared" si="119"/>
        <v>95.799255584463154</v>
      </c>
      <c r="X96" s="40">
        <v>2896581</v>
      </c>
      <c r="Y96" s="1">
        <v>2896581</v>
      </c>
      <c r="Z96" s="1">
        <v>2913482.5</v>
      </c>
      <c r="AA96" s="2">
        <f t="shared" si="122"/>
        <v>16901.5</v>
      </c>
      <c r="AB96" s="64">
        <f t="shared" si="123"/>
        <v>100.5834982691663</v>
      </c>
      <c r="AC96" s="2">
        <f t="shared" si="124"/>
        <v>16901.5</v>
      </c>
      <c r="AD96" s="79">
        <f t="shared" si="152"/>
        <v>100.5834982691663</v>
      </c>
      <c r="AE96" s="40">
        <v>1242037</v>
      </c>
      <c r="AF96" s="1">
        <v>1242037</v>
      </c>
      <c r="AG96" s="1">
        <v>1283653.82</v>
      </c>
      <c r="AH96" s="2">
        <f t="shared" si="127"/>
        <v>41616.820000000065</v>
      </c>
      <c r="AI96" s="64">
        <f t="shared" si="128"/>
        <v>103.35069084093308</v>
      </c>
      <c r="AJ96" s="2">
        <f t="shared" si="129"/>
        <v>41616.820000000065</v>
      </c>
      <c r="AK96" s="79">
        <f t="shared" si="153"/>
        <v>103.35069084093308</v>
      </c>
      <c r="AL96" s="40">
        <v>3277892</v>
      </c>
      <c r="AM96" s="1">
        <v>3277892</v>
      </c>
      <c r="AN96" s="1">
        <v>3427358.33</v>
      </c>
      <c r="AO96" s="2">
        <f t="shared" si="132"/>
        <v>149466.33000000007</v>
      </c>
      <c r="AP96" s="64">
        <f t="shared" si="133"/>
        <v>104.55983083030192</v>
      </c>
      <c r="AQ96" s="2">
        <f t="shared" si="134"/>
        <v>149466.33000000007</v>
      </c>
      <c r="AR96" s="79">
        <f>AN96/AM96*100</f>
        <v>104.55983083030192</v>
      </c>
      <c r="AS96" s="42">
        <v>2974316</v>
      </c>
      <c r="AT96" s="1">
        <v>2974316</v>
      </c>
      <c r="AU96" s="1">
        <v>3011044.48</v>
      </c>
      <c r="AV96" s="2">
        <f t="shared" si="137"/>
        <v>36728.479999999981</v>
      </c>
      <c r="AW96" s="64">
        <f t="shared" si="138"/>
        <v>101.23485466910711</v>
      </c>
      <c r="AX96" s="2">
        <f t="shared" si="139"/>
        <v>36728.479999999981</v>
      </c>
      <c r="AY96" s="79">
        <f t="shared" si="155"/>
        <v>101.23485466910711</v>
      </c>
      <c r="AZ96" s="40">
        <v>1227520</v>
      </c>
      <c r="BA96" s="1">
        <v>1227520</v>
      </c>
      <c r="BB96" s="1">
        <v>1219417.32</v>
      </c>
      <c r="BC96" s="2">
        <f t="shared" si="142"/>
        <v>-8102.6799999999348</v>
      </c>
      <c r="BD96" s="64">
        <f t="shared" si="143"/>
        <v>99.339914624608966</v>
      </c>
      <c r="BE96" s="2">
        <f t="shared" si="144"/>
        <v>-8102.6799999999348</v>
      </c>
      <c r="BF96" s="79">
        <f>BB96/BA96*100</f>
        <v>99.339914624608966</v>
      </c>
      <c r="BG96" s="40">
        <f t="shared" si="150"/>
        <v>47635629</v>
      </c>
      <c r="BH96" s="1">
        <f t="shared" si="150"/>
        <v>47635629</v>
      </c>
      <c r="BI96" s="1">
        <f t="shared" si="151"/>
        <v>60696260.824335985</v>
      </c>
      <c r="BJ96" s="2">
        <f t="shared" si="145"/>
        <v>13060631.824335985</v>
      </c>
      <c r="BK96" s="64">
        <f t="shared" si="146"/>
        <v>127.41777971344932</v>
      </c>
      <c r="BL96" s="2">
        <f t="shared" si="147"/>
        <v>13060631.824335985</v>
      </c>
      <c r="BM96" s="41">
        <f t="shared" si="159"/>
        <v>127.41777971344932</v>
      </c>
    </row>
    <row r="97" spans="1:65" ht="15" x14ac:dyDescent="0.25">
      <c r="A97" s="50"/>
      <c r="B97" s="70"/>
      <c r="C97" s="43"/>
      <c r="D97" s="3"/>
      <c r="E97" s="3"/>
      <c r="F97" s="2"/>
      <c r="G97" s="64"/>
      <c r="H97" s="2"/>
      <c r="I97" s="79"/>
      <c r="J97" s="40"/>
      <c r="K97" s="3"/>
      <c r="L97" s="3"/>
      <c r="M97" s="2"/>
      <c r="N97" s="64"/>
      <c r="O97" s="2"/>
      <c r="P97" s="79"/>
      <c r="Q97" s="40"/>
      <c r="R97" s="3"/>
      <c r="S97" s="3"/>
      <c r="T97" s="2"/>
      <c r="U97" s="64"/>
      <c r="V97" s="2"/>
      <c r="W97" s="79"/>
      <c r="X97" s="40"/>
      <c r="Y97" s="3"/>
      <c r="Z97" s="3"/>
      <c r="AA97" s="2"/>
      <c r="AB97" s="64"/>
      <c r="AC97" s="2"/>
      <c r="AD97" s="79"/>
      <c r="AE97" s="40"/>
      <c r="AF97" s="3"/>
      <c r="AG97" s="3"/>
      <c r="AH97" s="2"/>
      <c r="AI97" s="64"/>
      <c r="AJ97" s="2"/>
      <c r="AK97" s="79"/>
      <c r="AL97" s="40"/>
      <c r="AM97" s="3"/>
      <c r="AN97" s="3"/>
      <c r="AO97" s="2"/>
      <c r="AP97" s="64"/>
      <c r="AQ97" s="2"/>
      <c r="AR97" s="79"/>
      <c r="AS97" s="43"/>
      <c r="AT97" s="3"/>
      <c r="AU97" s="3"/>
      <c r="AV97" s="2"/>
      <c r="AW97" s="64"/>
      <c r="AX97" s="2"/>
      <c r="AY97" s="79"/>
      <c r="AZ97" s="40"/>
      <c r="BA97" s="3"/>
      <c r="BB97" s="3"/>
      <c r="BC97" s="2"/>
      <c r="BD97" s="64"/>
      <c r="BE97" s="2"/>
      <c r="BF97" s="79"/>
      <c r="BG97" s="40"/>
      <c r="BH97" s="3"/>
      <c r="BI97" s="4"/>
      <c r="BJ97" s="2"/>
      <c r="BK97" s="64"/>
      <c r="BL97" s="2"/>
      <c r="BM97" s="41"/>
    </row>
    <row r="98" spans="1:65" s="16" customFormat="1" ht="28.5" x14ac:dyDescent="0.25">
      <c r="A98" s="49">
        <v>5000000</v>
      </c>
      <c r="B98" s="66" t="s">
        <v>86</v>
      </c>
      <c r="C98" s="42">
        <v>168985906</v>
      </c>
      <c r="D98" s="1">
        <v>167580757</v>
      </c>
      <c r="E98" s="1">
        <v>147847079.31999999</v>
      </c>
      <c r="F98" s="2">
        <f t="shared" si="108"/>
        <v>-21138826.680000007</v>
      </c>
      <c r="G98" s="64">
        <f t="shared" si="109"/>
        <v>87.490775307616474</v>
      </c>
      <c r="H98" s="2">
        <f t="shared" si="106"/>
        <v>-19733677.680000007</v>
      </c>
      <c r="I98" s="79">
        <f t="shared" si="148"/>
        <v>88.224377289332807</v>
      </c>
      <c r="J98" s="40">
        <v>8383381</v>
      </c>
      <c r="K98" s="1">
        <v>8455825</v>
      </c>
      <c r="L98" s="1">
        <v>6911972.5499999998</v>
      </c>
      <c r="M98" s="2">
        <f t="shared" si="112"/>
        <v>-1471408.4500000002</v>
      </c>
      <c r="N98" s="64">
        <f t="shared" si="113"/>
        <v>82.448507946853425</v>
      </c>
      <c r="O98" s="2">
        <f t="shared" si="107"/>
        <v>-1543852.4500000002</v>
      </c>
      <c r="P98" s="79">
        <f>L98/K98*100</f>
        <v>81.742142842360138</v>
      </c>
      <c r="Q98" s="40">
        <v>51232442</v>
      </c>
      <c r="R98" s="1">
        <v>51358961</v>
      </c>
      <c r="S98" s="1">
        <v>48093259.420000002</v>
      </c>
      <c r="T98" s="2">
        <f t="shared" si="116"/>
        <v>-3139182.5799999982</v>
      </c>
      <c r="U98" s="64">
        <f t="shared" si="117"/>
        <v>93.872666502994335</v>
      </c>
      <c r="V98" s="2">
        <f t="shared" si="118"/>
        <v>-3265701.5799999982</v>
      </c>
      <c r="W98" s="79">
        <f t="shared" si="119"/>
        <v>93.641418135386346</v>
      </c>
      <c r="X98" s="40">
        <v>28388216</v>
      </c>
      <c r="Y98" s="1">
        <v>28434046</v>
      </c>
      <c r="Z98" s="1">
        <v>24000753.240000002</v>
      </c>
      <c r="AA98" s="2">
        <f t="shared" si="122"/>
        <v>-4387462.7599999979</v>
      </c>
      <c r="AB98" s="64">
        <f t="shared" si="123"/>
        <v>84.544774634658268</v>
      </c>
      <c r="AC98" s="2">
        <f t="shared" si="124"/>
        <v>-4433292.7599999979</v>
      </c>
      <c r="AD98" s="79">
        <f t="shared" si="152"/>
        <v>84.408505353054579</v>
      </c>
      <c r="AE98" s="40">
        <v>14924739</v>
      </c>
      <c r="AF98" s="1">
        <v>15007977</v>
      </c>
      <c r="AG98" s="1">
        <v>10538765.390000001</v>
      </c>
      <c r="AH98" s="2">
        <f t="shared" si="127"/>
        <v>-4385973.6099999994</v>
      </c>
      <c r="AI98" s="64">
        <f t="shared" si="128"/>
        <v>70.612728235984562</v>
      </c>
      <c r="AJ98" s="2">
        <f t="shared" si="129"/>
        <v>-4469211.6099999994</v>
      </c>
      <c r="AK98" s="79">
        <f t="shared" si="153"/>
        <v>70.221092356418197</v>
      </c>
      <c r="AL98" s="40">
        <v>9952085</v>
      </c>
      <c r="AM98" s="1">
        <v>10052085</v>
      </c>
      <c r="AN98" s="1">
        <v>7797230.8300000001</v>
      </c>
      <c r="AO98" s="2">
        <f t="shared" si="132"/>
        <v>-2154854.17</v>
      </c>
      <c r="AP98" s="64">
        <f t="shared" si="133"/>
        <v>78.347711358976539</v>
      </c>
      <c r="AQ98" s="2">
        <f t="shared" si="134"/>
        <v>-2254854.17</v>
      </c>
      <c r="AR98" s="79">
        <f t="shared" si="154"/>
        <v>77.568293841526412</v>
      </c>
      <c r="AS98" s="42">
        <v>10675255</v>
      </c>
      <c r="AT98" s="1">
        <v>10675255</v>
      </c>
      <c r="AU98" s="1">
        <v>9254433.7599999998</v>
      </c>
      <c r="AV98" s="2">
        <f t="shared" si="137"/>
        <v>-1420821.2400000002</v>
      </c>
      <c r="AW98" s="64">
        <f t="shared" si="138"/>
        <v>86.690517088350589</v>
      </c>
      <c r="AX98" s="2">
        <f t="shared" si="139"/>
        <v>-1420821.2400000002</v>
      </c>
      <c r="AY98" s="79">
        <f>AU98/AT98*100</f>
        <v>86.690517088350589</v>
      </c>
      <c r="AZ98" s="40">
        <v>5859055</v>
      </c>
      <c r="BA98" s="1">
        <v>5883672</v>
      </c>
      <c r="BB98" s="1">
        <v>3632115.7</v>
      </c>
      <c r="BC98" s="2">
        <f t="shared" si="142"/>
        <v>-2226939.2999999998</v>
      </c>
      <c r="BD98" s="64">
        <f t="shared" si="143"/>
        <v>61.991493508765494</v>
      </c>
      <c r="BE98" s="2">
        <f t="shared" si="144"/>
        <v>-2251556.2999999998</v>
      </c>
      <c r="BF98" s="79">
        <f>BB98/BA98*100</f>
        <v>61.732124088494402</v>
      </c>
      <c r="BG98" s="40">
        <f t="shared" ref="BG98:BH100" si="161">C98+J98+Q98+X98+AE98+AL98+AS98+AZ98</f>
        <v>298401079</v>
      </c>
      <c r="BH98" s="1">
        <f t="shared" si="161"/>
        <v>297448578</v>
      </c>
      <c r="BI98" s="1">
        <f t="shared" ref="BI98:BI100" si="162">E98+L98+S98+Z98+AG98+AN98+AU98+BB98</f>
        <v>258075610.21000001</v>
      </c>
      <c r="BJ98" s="2">
        <f t="shared" si="145"/>
        <v>-40325468.789999992</v>
      </c>
      <c r="BK98" s="64">
        <f t="shared" si="146"/>
        <v>86.486151817835761</v>
      </c>
      <c r="BL98" s="2">
        <f t="shared" si="147"/>
        <v>-39372967.789999992</v>
      </c>
      <c r="BM98" s="41">
        <f t="shared" si="159"/>
        <v>86.763101019094464</v>
      </c>
    </row>
    <row r="99" spans="1:65" ht="15" x14ac:dyDescent="0.25">
      <c r="A99" s="50"/>
      <c r="B99" s="74"/>
      <c r="C99" s="43"/>
      <c r="D99" s="3"/>
      <c r="E99" s="3"/>
      <c r="F99" s="2"/>
      <c r="G99" s="64"/>
      <c r="H99" s="2"/>
      <c r="I99" s="79"/>
      <c r="J99" s="40"/>
      <c r="K99" s="3"/>
      <c r="L99" s="3"/>
      <c r="M99" s="2"/>
      <c r="N99" s="64"/>
      <c r="O99" s="2"/>
      <c r="P99" s="79"/>
      <c r="Q99" s="40"/>
      <c r="R99" s="3"/>
      <c r="S99" s="3"/>
      <c r="T99" s="2"/>
      <c r="U99" s="64"/>
      <c r="V99" s="2"/>
      <c r="W99" s="79"/>
      <c r="X99" s="84"/>
      <c r="Y99" s="3"/>
      <c r="Z99" s="3"/>
      <c r="AA99" s="2"/>
      <c r="AB99" s="64"/>
      <c r="AC99" s="2"/>
      <c r="AD99" s="79"/>
      <c r="AE99" s="40"/>
      <c r="AF99" s="3"/>
      <c r="AG99" s="3"/>
      <c r="AH99" s="2"/>
      <c r="AI99" s="64"/>
      <c r="AJ99" s="2"/>
      <c r="AK99" s="79"/>
      <c r="AL99" s="40"/>
      <c r="AM99" s="3"/>
      <c r="AN99" s="3"/>
      <c r="AO99" s="2"/>
      <c r="AP99" s="64"/>
      <c r="AQ99" s="2"/>
      <c r="AR99" s="79"/>
      <c r="AS99" s="43"/>
      <c r="AT99" s="3"/>
      <c r="AU99" s="3"/>
      <c r="AV99" s="2"/>
      <c r="AW99" s="64"/>
      <c r="AX99" s="2"/>
      <c r="AY99" s="79"/>
      <c r="AZ99" s="40"/>
      <c r="BA99" s="3"/>
      <c r="BB99" s="3"/>
      <c r="BC99" s="2"/>
      <c r="BD99" s="64"/>
      <c r="BE99" s="2"/>
      <c r="BF99" s="79"/>
      <c r="BG99" s="40"/>
      <c r="BH99" s="1"/>
      <c r="BI99" s="4"/>
      <c r="BJ99" s="2"/>
      <c r="BK99" s="64"/>
      <c r="BL99" s="2"/>
      <c r="BM99" s="41"/>
    </row>
    <row r="100" spans="1:65" s="16" customFormat="1" ht="30" x14ac:dyDescent="0.25">
      <c r="A100" s="49" t="s">
        <v>77</v>
      </c>
      <c r="B100" s="75" t="s">
        <v>78</v>
      </c>
      <c r="C100" s="42">
        <v>0</v>
      </c>
      <c r="D100" s="1">
        <v>228388150</v>
      </c>
      <c r="E100" s="1">
        <v>421514363.22000003</v>
      </c>
      <c r="F100" s="2">
        <f t="shared" si="108"/>
        <v>421514363.22000003</v>
      </c>
      <c r="G100" s="64">
        <v>0</v>
      </c>
      <c r="H100" s="2">
        <f t="shared" si="106"/>
        <v>193126213.22000003</v>
      </c>
      <c r="I100" s="79">
        <f t="shared" si="148"/>
        <v>184.56052261030183</v>
      </c>
      <c r="J100" s="40">
        <v>0</v>
      </c>
      <c r="K100" s="1">
        <v>0</v>
      </c>
      <c r="L100" s="1">
        <v>0</v>
      </c>
      <c r="M100" s="2">
        <f t="shared" si="112"/>
        <v>0</v>
      </c>
      <c r="N100" s="64">
        <v>0</v>
      </c>
      <c r="O100" s="2">
        <f t="shared" si="107"/>
        <v>0</v>
      </c>
      <c r="P100" s="79">
        <v>0</v>
      </c>
      <c r="Q100" s="40">
        <v>0</v>
      </c>
      <c r="R100" s="1">
        <v>0</v>
      </c>
      <c r="S100" s="1">
        <v>0</v>
      </c>
      <c r="T100" s="2">
        <f t="shared" si="116"/>
        <v>0</v>
      </c>
      <c r="U100" s="64">
        <v>0</v>
      </c>
      <c r="V100" s="2">
        <f t="shared" si="118"/>
        <v>0</v>
      </c>
      <c r="W100" s="79">
        <v>0</v>
      </c>
      <c r="X100" s="40">
        <v>0</v>
      </c>
      <c r="Y100" s="1">
        <v>0</v>
      </c>
      <c r="Z100" s="1">
        <v>0</v>
      </c>
      <c r="AA100" s="2">
        <f t="shared" si="122"/>
        <v>0</v>
      </c>
      <c r="AB100" s="64">
        <v>0</v>
      </c>
      <c r="AC100" s="2">
        <f t="shared" si="124"/>
        <v>0</v>
      </c>
      <c r="AD100" s="79">
        <v>0</v>
      </c>
      <c r="AE100" s="40">
        <v>0</v>
      </c>
      <c r="AF100" s="1">
        <v>0</v>
      </c>
      <c r="AG100" s="1">
        <v>0</v>
      </c>
      <c r="AH100" s="2">
        <f t="shared" si="127"/>
        <v>0</v>
      </c>
      <c r="AI100" s="64">
        <v>0</v>
      </c>
      <c r="AJ100" s="2">
        <f t="shared" si="129"/>
        <v>0</v>
      </c>
      <c r="AK100" s="79">
        <v>0</v>
      </c>
      <c r="AL100" s="40">
        <v>0</v>
      </c>
      <c r="AM100" s="1">
        <v>0</v>
      </c>
      <c r="AN100" s="1">
        <v>0</v>
      </c>
      <c r="AO100" s="2">
        <f t="shared" si="132"/>
        <v>0</v>
      </c>
      <c r="AP100" s="64">
        <v>0</v>
      </c>
      <c r="AQ100" s="2">
        <f t="shared" si="134"/>
        <v>0</v>
      </c>
      <c r="AR100" s="79">
        <v>0</v>
      </c>
      <c r="AS100" s="42">
        <v>0</v>
      </c>
      <c r="AT100" s="1">
        <v>0</v>
      </c>
      <c r="AU100" s="1">
        <v>0</v>
      </c>
      <c r="AV100" s="2">
        <f t="shared" si="137"/>
        <v>0</v>
      </c>
      <c r="AW100" s="64">
        <v>0</v>
      </c>
      <c r="AX100" s="2">
        <f t="shared" si="139"/>
        <v>0</v>
      </c>
      <c r="AY100" s="79">
        <v>0</v>
      </c>
      <c r="AZ100" s="40">
        <v>0</v>
      </c>
      <c r="BA100" s="1">
        <v>0</v>
      </c>
      <c r="BB100" s="1">
        <v>0</v>
      </c>
      <c r="BC100" s="2">
        <f t="shared" si="142"/>
        <v>0</v>
      </c>
      <c r="BD100" s="64">
        <v>0</v>
      </c>
      <c r="BE100" s="2">
        <f t="shared" si="144"/>
        <v>0</v>
      </c>
      <c r="BF100" s="79">
        <v>0</v>
      </c>
      <c r="BG100" s="40">
        <f t="shared" si="161"/>
        <v>0</v>
      </c>
      <c r="BH100" s="1">
        <f t="shared" si="161"/>
        <v>228388150</v>
      </c>
      <c r="BI100" s="2">
        <f t="shared" si="162"/>
        <v>421514363.22000003</v>
      </c>
      <c r="BJ100" s="2">
        <f t="shared" si="145"/>
        <v>421514363.22000003</v>
      </c>
      <c r="BK100" s="64">
        <v>0</v>
      </c>
      <c r="BL100" s="2">
        <f t="shared" si="147"/>
        <v>193126213.22000003</v>
      </c>
      <c r="BM100" s="41">
        <f t="shared" si="159"/>
        <v>184.56052261030183</v>
      </c>
    </row>
    <row r="101" spans="1:65" s="16" customFormat="1" ht="15.75" thickBot="1" x14ac:dyDescent="0.3">
      <c r="A101" s="55"/>
      <c r="B101" s="76" t="s">
        <v>52</v>
      </c>
      <c r="C101" s="44">
        <f>C100+C98+C76+C70+C49+C11</f>
        <v>2291201413</v>
      </c>
      <c r="D101" s="45">
        <f>D100+D98+D76+D70+D49+D11</f>
        <v>3578637100.6900001</v>
      </c>
      <c r="E101" s="45">
        <f>E100+E98+E76+E70+E49+E11</f>
        <v>4140272634.170064</v>
      </c>
      <c r="F101" s="46">
        <f t="shared" si="108"/>
        <v>1849071221.170064</v>
      </c>
      <c r="G101" s="77">
        <f t="shared" si="109"/>
        <v>180.7031285280577</v>
      </c>
      <c r="H101" s="46">
        <f t="shared" si="106"/>
        <v>561635533.48006392</v>
      </c>
      <c r="I101" s="81">
        <f t="shared" si="148"/>
        <v>115.69411811473631</v>
      </c>
      <c r="J101" s="83">
        <f>J100+J98+J76+J70+J49+J11</f>
        <v>292618820</v>
      </c>
      <c r="K101" s="45">
        <f>K100+K98+K76+K70+K49+K11</f>
        <v>177327239</v>
      </c>
      <c r="L101" s="45">
        <f>L100+L98+L76+L70+L49+L11</f>
        <v>136823974.34</v>
      </c>
      <c r="M101" s="46">
        <f t="shared" si="112"/>
        <v>-155794845.66</v>
      </c>
      <c r="N101" s="77">
        <f t="shared" si="113"/>
        <v>46.758432810302494</v>
      </c>
      <c r="O101" s="46">
        <f t="shared" si="107"/>
        <v>-40503264.659999996</v>
      </c>
      <c r="P101" s="81">
        <f>L101/K101*100</f>
        <v>77.159028196452098</v>
      </c>
      <c r="Q101" s="83">
        <f>Q100+Q98+Q76+Q70+Q49+Q11</f>
        <v>386066378</v>
      </c>
      <c r="R101" s="45">
        <f>R100+R98+R76+R70+R49+R11</f>
        <v>360410997</v>
      </c>
      <c r="S101" s="45">
        <f>S100+S98+S76+S70+S49+S11</f>
        <v>383904295.33000004</v>
      </c>
      <c r="T101" s="46">
        <f t="shared" si="116"/>
        <v>-2162082.6699999571</v>
      </c>
      <c r="U101" s="77">
        <f t="shared" si="117"/>
        <v>99.439971260589815</v>
      </c>
      <c r="V101" s="46">
        <f t="shared" si="118"/>
        <v>23493298.330000043</v>
      </c>
      <c r="W101" s="81">
        <f t="shared" si="119"/>
        <v>106.51847433223578</v>
      </c>
      <c r="X101" s="83">
        <f>X100+X98+X76+X70+X49+X11</f>
        <v>348103918</v>
      </c>
      <c r="Y101" s="45">
        <f>Y100+Y98+Y76+Y70+Y49+Y11</f>
        <v>275853666</v>
      </c>
      <c r="Z101" s="45">
        <f>Z100+Z98+Z76+Z70+Z49+Z11</f>
        <v>299868319.52999997</v>
      </c>
      <c r="AA101" s="46">
        <f t="shared" si="122"/>
        <v>-48235598.470000029</v>
      </c>
      <c r="AB101" s="77">
        <f t="shared" si="123"/>
        <v>86.143333649579887</v>
      </c>
      <c r="AC101" s="46">
        <f t="shared" si="124"/>
        <v>24014653.529999971</v>
      </c>
      <c r="AD101" s="81">
        <f>Z101/Y101*100</f>
        <v>108.70557708303213</v>
      </c>
      <c r="AE101" s="83">
        <f>AE100+AE98+AE76+AE70+AE49+AE11</f>
        <v>143128790</v>
      </c>
      <c r="AF101" s="45">
        <f>AF100+AF98+AF76+AF70+AF49+AF11</f>
        <v>126231943</v>
      </c>
      <c r="AG101" s="45">
        <f>AG100+AG98+AG76+AG70+AG49+AG11</f>
        <v>123918027.62</v>
      </c>
      <c r="AH101" s="46">
        <f t="shared" si="127"/>
        <v>-19210762.379999995</v>
      </c>
      <c r="AI101" s="77">
        <f t="shared" si="128"/>
        <v>86.577988691164094</v>
      </c>
      <c r="AJ101" s="46">
        <f t="shared" si="129"/>
        <v>-2313915.3799999952</v>
      </c>
      <c r="AK101" s="81">
        <f>AG101/AF101*100</f>
        <v>98.166933562925522</v>
      </c>
      <c r="AL101" s="83">
        <f>AL100+AL98+AL76+AL70+AL49+AL11</f>
        <v>227813814</v>
      </c>
      <c r="AM101" s="45">
        <f>AM100+AM98+AM76+AM70+AM49+AM11</f>
        <v>197093534</v>
      </c>
      <c r="AN101" s="45">
        <f>AN100+AN98+AN76+AN70+AN49+AN11</f>
        <v>206581473.96000001</v>
      </c>
      <c r="AO101" s="46">
        <f t="shared" si="132"/>
        <v>-21232340.039999992</v>
      </c>
      <c r="AP101" s="77">
        <f t="shared" si="133"/>
        <v>90.679959363658256</v>
      </c>
      <c r="AQ101" s="46">
        <f t="shared" si="134"/>
        <v>9487939.9600000083</v>
      </c>
      <c r="AR101" s="81">
        <f t="shared" si="154"/>
        <v>104.81392756395552</v>
      </c>
      <c r="AS101" s="44">
        <f>AS100+AS98+AS76+AS70+AS49+AS11</f>
        <v>140606468</v>
      </c>
      <c r="AT101" s="45">
        <f>AT100+AT98+AT76+AT70+AT49+AT11</f>
        <v>134841379</v>
      </c>
      <c r="AU101" s="45">
        <f>AU100+AU98+AU76+AU70+AU49+AU11</f>
        <v>145593087.40000001</v>
      </c>
      <c r="AV101" s="46">
        <f t="shared" si="137"/>
        <v>4986619.400000006</v>
      </c>
      <c r="AW101" s="77">
        <f t="shared" si="138"/>
        <v>103.54650783205793</v>
      </c>
      <c r="AX101" s="46">
        <f t="shared" si="139"/>
        <v>10751708.400000006</v>
      </c>
      <c r="AY101" s="81">
        <f>AU101/AT101*100</f>
        <v>107.97359718488195</v>
      </c>
      <c r="AZ101" s="83">
        <f>AZ100+AZ98+AZ76+AZ70+AZ49+AZ11</f>
        <v>69551431</v>
      </c>
      <c r="BA101" s="45">
        <f>BA100+BA98+BA76+BA70+BA49+BA11</f>
        <v>56297556</v>
      </c>
      <c r="BB101" s="45">
        <f>BB100+BB98+BB76+BB70+BB49+BB11</f>
        <v>57239270.88000001</v>
      </c>
      <c r="BC101" s="46">
        <f t="shared" si="142"/>
        <v>-12312160.11999999</v>
      </c>
      <c r="BD101" s="77">
        <f t="shared" si="143"/>
        <v>82.297761608959576</v>
      </c>
      <c r="BE101" s="46">
        <f t="shared" si="144"/>
        <v>941714.88000001013</v>
      </c>
      <c r="BF101" s="81">
        <f>BB101/BA101*100</f>
        <v>101.67274558064298</v>
      </c>
      <c r="BG101" s="83">
        <f>BG100+BG98+BG76+BG70+BG49+BG11</f>
        <v>3899091032</v>
      </c>
      <c r="BH101" s="45">
        <f>BH100+BH98+BH76+BH70+BH49+BH11</f>
        <v>4906693414.6900005</v>
      </c>
      <c r="BI101" s="45">
        <f>BI100+BI98+BI76+BI70+BI49+BI11</f>
        <v>5494201083.2300653</v>
      </c>
      <c r="BJ101" s="46">
        <f t="shared" si="145"/>
        <v>1595110051.2300653</v>
      </c>
      <c r="BK101" s="77">
        <f t="shared" si="146"/>
        <v>140.90979251674125</v>
      </c>
      <c r="BL101" s="46">
        <f t="shared" si="147"/>
        <v>587507668.54006481</v>
      </c>
      <c r="BM101" s="47">
        <f t="shared" si="159"/>
        <v>111.97359645053722</v>
      </c>
    </row>
    <row r="102" spans="1:65" s="22" customFormat="1" ht="12.75" customHeight="1" x14ac:dyDescent="0.25">
      <c r="A102" s="20"/>
      <c r="B102" s="20"/>
      <c r="C102" s="20"/>
      <c r="D102" s="10"/>
      <c r="E102" s="21"/>
      <c r="F102" s="21"/>
      <c r="G102" s="21"/>
      <c r="H102" s="21"/>
      <c r="I102" s="21"/>
      <c r="J102" s="21"/>
      <c r="K102" s="10"/>
      <c r="L102" s="21"/>
      <c r="M102" s="21"/>
      <c r="N102" s="21"/>
      <c r="O102" s="21"/>
      <c r="P102" s="21"/>
      <c r="Q102" s="21"/>
      <c r="R102" s="10"/>
      <c r="S102" s="10"/>
      <c r="T102" s="10"/>
      <c r="U102" s="10"/>
      <c r="V102" s="21"/>
      <c r="W102" s="21"/>
      <c r="X102" s="21"/>
      <c r="Y102" s="21"/>
      <c r="Z102" s="10"/>
      <c r="AA102" s="10"/>
      <c r="AB102" s="10"/>
      <c r="AC102" s="10"/>
      <c r="AD102" s="21"/>
      <c r="AE102" s="21"/>
      <c r="AF102" s="21"/>
      <c r="AG102" s="21"/>
      <c r="AH102" s="21"/>
      <c r="AI102" s="21"/>
      <c r="AJ102" s="10"/>
      <c r="AK102" s="21"/>
      <c r="AL102" s="21"/>
      <c r="AM102" s="21"/>
      <c r="AN102" s="21"/>
      <c r="AO102" s="21"/>
      <c r="AP102" s="21"/>
      <c r="AQ102" s="10"/>
      <c r="AR102" s="21"/>
      <c r="AS102" s="21"/>
      <c r="AT102" s="21"/>
      <c r="AU102" s="21"/>
      <c r="AV102" s="21"/>
      <c r="AW102" s="21"/>
      <c r="AX102" s="10"/>
      <c r="AY102" s="21"/>
      <c r="AZ102" s="21"/>
      <c r="BA102" s="21"/>
      <c r="BB102" s="21"/>
      <c r="BC102" s="21"/>
      <c r="BD102" s="21"/>
      <c r="BE102" s="10"/>
      <c r="BF102" s="21"/>
      <c r="BG102" s="21"/>
      <c r="BH102" s="21"/>
      <c r="BI102" s="21"/>
      <c r="BJ102" s="21"/>
      <c r="BK102" s="21"/>
      <c r="BL102" s="10"/>
      <c r="BM102" s="5"/>
    </row>
    <row r="103" spans="1:65" ht="12.75" customHeight="1" x14ac:dyDescent="0.25">
      <c r="A103" s="15"/>
      <c r="B103" s="23"/>
      <c r="C103" s="23"/>
      <c r="E103" s="6"/>
      <c r="F103" s="6"/>
      <c r="G103" s="6"/>
      <c r="H103" s="6"/>
      <c r="I103" s="6"/>
      <c r="J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</row>
    <row r="104" spans="1:65" ht="12.75" customHeight="1" x14ac:dyDescent="0.25">
      <c r="A104" s="15"/>
      <c r="B104" s="23"/>
      <c r="C104" s="23"/>
      <c r="D104" s="24"/>
      <c r="E104" s="7"/>
      <c r="F104" s="7"/>
      <c r="G104" s="7"/>
      <c r="H104" s="7"/>
      <c r="I104" s="7"/>
      <c r="J104" s="7"/>
      <c r="K104" s="24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24"/>
      <c r="X104" s="24"/>
      <c r="Y104" s="24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24"/>
      <c r="AL104" s="24"/>
      <c r="AM104" s="24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56"/>
      <c r="BJ104" s="56"/>
      <c r="BK104" s="56"/>
      <c r="BL104" s="39"/>
      <c r="BM104" s="7"/>
    </row>
    <row r="105" spans="1:65" ht="12.75" customHeight="1" x14ac:dyDescent="0.25">
      <c r="A105" s="15"/>
      <c r="B105" s="15"/>
      <c r="C105" s="15"/>
      <c r="D105" s="24"/>
      <c r="E105" s="25"/>
      <c r="F105" s="25"/>
      <c r="G105" s="25"/>
      <c r="H105" s="25"/>
      <c r="I105" s="25"/>
      <c r="J105" s="25"/>
      <c r="K105" s="24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4"/>
      <c r="X105" s="24"/>
      <c r="Y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4"/>
      <c r="AL105" s="24"/>
      <c r="AM105" s="24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57"/>
      <c r="BJ105" s="57"/>
      <c r="BK105" s="57"/>
      <c r="BL105" s="25"/>
      <c r="BM105" s="25"/>
    </row>
    <row r="106" spans="1:65" ht="12.75" customHeight="1" x14ac:dyDescent="0.25">
      <c r="A106" s="15"/>
      <c r="B106" s="26"/>
      <c r="C106" s="26"/>
      <c r="D106" s="24"/>
      <c r="K106" s="24"/>
      <c r="W106" s="24"/>
      <c r="X106" s="24"/>
      <c r="Y106" s="24"/>
      <c r="AK106" s="24"/>
      <c r="AL106" s="24"/>
      <c r="AM106" s="24"/>
      <c r="BI106" s="58"/>
      <c r="BJ106" s="58"/>
      <c r="BK106" s="58"/>
    </row>
    <row r="107" spans="1:65" ht="12.75" customHeight="1" x14ac:dyDescent="0.25">
      <c r="A107" s="15"/>
      <c r="B107" s="15"/>
      <c r="C107" s="15"/>
      <c r="BI107" s="58"/>
      <c r="BJ107" s="58"/>
      <c r="BK107" s="58"/>
    </row>
    <row r="108" spans="1:65" ht="12.75" customHeight="1" x14ac:dyDescent="0.25">
      <c r="A108" s="15"/>
      <c r="B108" s="26"/>
      <c r="C108" s="26"/>
    </row>
    <row r="109" spans="1:65" ht="12.75" customHeight="1" x14ac:dyDescent="0.25">
      <c r="A109" s="15"/>
      <c r="B109" s="15"/>
      <c r="C109" s="15"/>
    </row>
    <row r="110" spans="1:65" ht="12.75" customHeight="1" x14ac:dyDescent="0.25">
      <c r="A110" s="15"/>
      <c r="B110" s="15"/>
      <c r="C110" s="15"/>
    </row>
    <row r="111" spans="1:65" ht="12.75" customHeight="1" x14ac:dyDescent="0.25">
      <c r="A111" s="15"/>
      <c r="B111" s="15"/>
      <c r="C111" s="15"/>
    </row>
    <row r="112" spans="1:65" ht="12.75" customHeight="1" x14ac:dyDescent="0.25">
      <c r="A112" s="15"/>
      <c r="B112" s="15"/>
      <c r="C112" s="15"/>
    </row>
    <row r="113" spans="1:65" ht="12.75" customHeight="1" x14ac:dyDescent="0.25">
      <c r="A113" s="15"/>
      <c r="B113" s="15"/>
      <c r="C113" s="15"/>
    </row>
    <row r="114" spans="1:65" ht="12.75" customHeight="1" x14ac:dyDescent="0.25">
      <c r="A114" s="15"/>
      <c r="B114" s="15"/>
      <c r="C114" s="15"/>
    </row>
    <row r="115" spans="1:65" ht="12.75" customHeight="1" x14ac:dyDescent="0.25">
      <c r="A115" s="15"/>
      <c r="B115" s="15"/>
      <c r="C115" s="15"/>
    </row>
    <row r="116" spans="1:65" ht="12.75" customHeight="1" x14ac:dyDescent="0.25">
      <c r="A116" s="15"/>
      <c r="B116" s="15"/>
      <c r="C116" s="15"/>
    </row>
    <row r="117" spans="1:65" ht="12.75" customHeight="1" x14ac:dyDescent="0.25">
      <c r="A117" s="15"/>
      <c r="B117" s="15"/>
      <c r="C117" s="15"/>
      <c r="E117" s="27"/>
      <c r="F117" s="27"/>
      <c r="G117" s="27"/>
      <c r="H117" s="27"/>
      <c r="I117" s="27"/>
      <c r="J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</row>
    <row r="118" spans="1:65" ht="12.75" customHeight="1" x14ac:dyDescent="0.25">
      <c r="A118" s="15"/>
      <c r="B118" s="15"/>
      <c r="C118" s="15"/>
      <c r="E118" s="27"/>
      <c r="F118" s="27"/>
      <c r="G118" s="27"/>
      <c r="H118" s="27"/>
      <c r="I118" s="27"/>
      <c r="J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</row>
    <row r="119" spans="1:65" ht="12.75" customHeight="1" x14ac:dyDescent="0.25">
      <c r="A119" s="15"/>
      <c r="B119" s="15"/>
      <c r="C119" s="15"/>
      <c r="E119" s="17"/>
      <c r="F119" s="17"/>
      <c r="G119" s="17"/>
      <c r="H119" s="17"/>
      <c r="I119" s="17"/>
      <c r="J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</row>
    <row r="120" spans="1:65" ht="12.75" customHeight="1" x14ac:dyDescent="0.25">
      <c r="A120" s="15"/>
      <c r="B120" s="15"/>
      <c r="C120" s="15"/>
    </row>
    <row r="121" spans="1:65" ht="12.75" customHeight="1" x14ac:dyDescent="0.25">
      <c r="A121" s="15"/>
      <c r="B121" s="15"/>
      <c r="C121" s="15"/>
    </row>
    <row r="122" spans="1:65" ht="12.75" customHeight="1" x14ac:dyDescent="0.25">
      <c r="A122" s="15"/>
      <c r="B122" s="15"/>
      <c r="C122" s="15"/>
    </row>
    <row r="123" spans="1:65" ht="12.75" customHeight="1" x14ac:dyDescent="0.25">
      <c r="A123" s="15"/>
      <c r="B123" s="15"/>
      <c r="C123" s="15"/>
    </row>
    <row r="124" spans="1:65" ht="12.75" customHeight="1" x14ac:dyDescent="0.25">
      <c r="A124" s="15"/>
      <c r="B124" s="15"/>
      <c r="C124" s="15"/>
    </row>
    <row r="125" spans="1:65" ht="12.75" customHeight="1" x14ac:dyDescent="0.25">
      <c r="A125" s="15"/>
      <c r="B125" s="15"/>
      <c r="C125" s="15"/>
    </row>
    <row r="126" spans="1:65" ht="12.75" customHeight="1" x14ac:dyDescent="0.25">
      <c r="A126" s="15"/>
      <c r="B126" s="15"/>
      <c r="C126" s="15"/>
    </row>
    <row r="127" spans="1:65" ht="12.75" customHeight="1" x14ac:dyDescent="0.25">
      <c r="A127" s="15"/>
      <c r="B127" s="15"/>
      <c r="C127" s="15"/>
    </row>
    <row r="128" spans="1:65" ht="12.75" customHeight="1" x14ac:dyDescent="0.25">
      <c r="A128" s="15"/>
      <c r="B128" s="15"/>
      <c r="C128" s="15"/>
    </row>
    <row r="129" spans="1:39" ht="12.75" customHeight="1" x14ac:dyDescent="0.25">
      <c r="A129" s="15"/>
      <c r="B129" s="15"/>
      <c r="C129" s="15"/>
    </row>
    <row r="130" spans="1:39" ht="12.75" customHeight="1" x14ac:dyDescent="0.25">
      <c r="A130" s="15"/>
      <c r="B130" s="15"/>
      <c r="C130" s="15"/>
    </row>
    <row r="131" spans="1:39" ht="12.75" customHeight="1" x14ac:dyDescent="0.25">
      <c r="A131" s="15"/>
      <c r="B131" s="15"/>
      <c r="C131" s="15"/>
    </row>
    <row r="132" spans="1:39" ht="12.75" customHeight="1" x14ac:dyDescent="0.25">
      <c r="A132" s="15"/>
      <c r="B132" s="15"/>
      <c r="C132" s="15"/>
    </row>
    <row r="133" spans="1:39" ht="12.75" customHeight="1" x14ac:dyDescent="0.25">
      <c r="A133" s="15"/>
      <c r="B133" s="15"/>
      <c r="C133" s="15"/>
    </row>
    <row r="134" spans="1:39" ht="12.75" customHeight="1" x14ac:dyDescent="0.25">
      <c r="A134" s="15"/>
      <c r="B134" s="15"/>
      <c r="C134" s="15"/>
    </row>
    <row r="135" spans="1:39" ht="12.75" customHeight="1" x14ac:dyDescent="0.25">
      <c r="A135" s="15"/>
      <c r="B135" s="15"/>
      <c r="C135" s="15"/>
    </row>
    <row r="136" spans="1:39" ht="12.75" customHeight="1" x14ac:dyDescent="0.25">
      <c r="A136" s="15"/>
      <c r="B136" s="15"/>
      <c r="C136" s="15"/>
    </row>
    <row r="137" spans="1:39" ht="12.75" customHeight="1" x14ac:dyDescent="0.25">
      <c r="A137" s="15"/>
      <c r="B137" s="15"/>
      <c r="C137" s="15"/>
    </row>
    <row r="138" spans="1:39" ht="12.75" customHeight="1" x14ac:dyDescent="0.25">
      <c r="A138" s="15"/>
      <c r="B138" s="15"/>
      <c r="C138" s="15"/>
      <c r="D138" s="24"/>
      <c r="K138" s="24"/>
      <c r="W138" s="24"/>
      <c r="X138" s="24"/>
      <c r="Y138" s="24"/>
      <c r="AK138" s="24"/>
      <c r="AL138" s="24"/>
      <c r="AM138" s="24"/>
    </row>
    <row r="139" spans="1:39" ht="12.75" customHeight="1" x14ac:dyDescent="0.25">
      <c r="A139" s="15"/>
      <c r="B139" s="15"/>
      <c r="C139" s="15"/>
    </row>
    <row r="140" spans="1:39" ht="12.75" customHeight="1" x14ac:dyDescent="0.25">
      <c r="A140" s="15"/>
      <c r="B140" s="15"/>
      <c r="C140" s="15"/>
    </row>
    <row r="141" spans="1:39" ht="12.75" customHeight="1" x14ac:dyDescent="0.25">
      <c r="A141" s="15"/>
      <c r="B141" s="15"/>
      <c r="C141" s="15"/>
    </row>
    <row r="142" spans="1:39" ht="12.75" customHeight="1" x14ac:dyDescent="0.25">
      <c r="A142" s="15"/>
      <c r="B142" s="15"/>
      <c r="C142" s="15"/>
    </row>
    <row r="143" spans="1:39" ht="12.75" customHeight="1" x14ac:dyDescent="0.25">
      <c r="A143" s="15"/>
      <c r="B143" s="15"/>
      <c r="C143" s="15"/>
    </row>
    <row r="144" spans="1:39" ht="12.75" customHeight="1" x14ac:dyDescent="0.25">
      <c r="A144" s="15"/>
      <c r="B144" s="15"/>
      <c r="C144" s="15"/>
    </row>
    <row r="145" spans="1:65" ht="12.75" customHeight="1" x14ac:dyDescent="0.25">
      <c r="A145" s="15"/>
      <c r="B145" s="15"/>
      <c r="C145" s="15"/>
    </row>
    <row r="146" spans="1:65" ht="12.75" customHeight="1" x14ac:dyDescent="0.25">
      <c r="A146" s="15"/>
      <c r="B146" s="15"/>
      <c r="C146" s="15"/>
    </row>
    <row r="147" spans="1:65" ht="12.75" customHeight="1" x14ac:dyDescent="0.25">
      <c r="A147" s="15"/>
      <c r="B147" s="15"/>
      <c r="C147" s="15"/>
    </row>
    <row r="148" spans="1:65" ht="12.75" customHeight="1" x14ac:dyDescent="0.25">
      <c r="A148" s="15"/>
      <c r="B148" s="15"/>
      <c r="C148" s="15"/>
    </row>
    <row r="149" spans="1:65" ht="12.75" customHeight="1" x14ac:dyDescent="0.25">
      <c r="A149" s="15"/>
      <c r="B149" s="15"/>
      <c r="C149" s="15"/>
    </row>
    <row r="150" spans="1:65" ht="12.75" customHeight="1" x14ac:dyDescent="0.25">
      <c r="A150" s="15"/>
      <c r="B150" s="15"/>
      <c r="C150" s="15"/>
    </row>
    <row r="151" spans="1:65" ht="12.75" customHeight="1" x14ac:dyDescent="0.25">
      <c r="A151" s="15"/>
      <c r="B151" s="15"/>
      <c r="C151" s="15"/>
      <c r="E151" s="17"/>
      <c r="F151" s="17"/>
      <c r="G151" s="17"/>
      <c r="H151" s="17"/>
      <c r="I151" s="17"/>
      <c r="J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</row>
    <row r="152" spans="1:65" ht="12.75" customHeight="1" x14ac:dyDescent="0.25">
      <c r="A152" s="15"/>
      <c r="B152" s="15"/>
      <c r="C152" s="15"/>
    </row>
    <row r="153" spans="1:65" ht="12.75" customHeight="1" x14ac:dyDescent="0.25">
      <c r="A153" s="15"/>
      <c r="B153" s="15"/>
      <c r="C153" s="15"/>
    </row>
    <row r="154" spans="1:65" ht="12.75" customHeight="1" x14ac:dyDescent="0.25">
      <c r="A154" s="15"/>
      <c r="B154" s="15"/>
      <c r="C154" s="15"/>
    </row>
    <row r="155" spans="1:65" ht="12.75" customHeight="1" x14ac:dyDescent="0.25">
      <c r="A155" s="15"/>
      <c r="B155" s="15"/>
      <c r="C155" s="15"/>
    </row>
    <row r="156" spans="1:65" ht="12.75" customHeight="1" x14ac:dyDescent="0.25"/>
    <row r="157" spans="1:65" ht="12.75" customHeight="1" x14ac:dyDescent="0.25"/>
    <row r="158" spans="1:65" ht="12.75" customHeight="1" x14ac:dyDescent="0.25"/>
    <row r="159" spans="1:65" ht="12.75" customHeight="1" x14ac:dyDescent="0.25"/>
    <row r="160" spans="1:65" ht="12.75" customHeight="1" x14ac:dyDescent="0.25">
      <c r="D160" s="24"/>
      <c r="K160" s="24"/>
      <c r="W160" s="24"/>
      <c r="X160" s="24"/>
      <c r="Y160" s="24"/>
      <c r="AK160" s="24"/>
      <c r="AL160" s="24"/>
      <c r="AM160" s="24"/>
    </row>
    <row r="161" spans="2:65" ht="12.75" customHeight="1" x14ac:dyDescent="0.25">
      <c r="D161" s="24"/>
      <c r="K161" s="24"/>
      <c r="W161" s="24"/>
      <c r="X161" s="24"/>
      <c r="Y161" s="24"/>
      <c r="AK161" s="24"/>
      <c r="AL161" s="24"/>
      <c r="AM161" s="24"/>
    </row>
    <row r="162" spans="2:65" ht="12.75" customHeight="1" x14ac:dyDescent="0.25"/>
    <row r="163" spans="2:65" ht="12.75" customHeight="1" x14ac:dyDescent="0.25"/>
    <row r="164" spans="2:65" ht="12.75" customHeight="1" x14ac:dyDescent="0.25"/>
    <row r="165" spans="2:65" ht="12.75" customHeight="1" x14ac:dyDescent="0.25"/>
    <row r="166" spans="2:65" ht="12.75" customHeight="1" x14ac:dyDescent="0.25"/>
    <row r="167" spans="2:65" ht="12.75" customHeight="1" x14ac:dyDescent="0.25"/>
    <row r="168" spans="2:65" ht="12.75" customHeight="1" x14ac:dyDescent="0.25"/>
    <row r="169" spans="2:65" ht="12.75" customHeight="1" x14ac:dyDescent="0.25"/>
    <row r="170" spans="2:65" ht="12.75" customHeight="1" x14ac:dyDescent="0.25"/>
    <row r="171" spans="2:65" ht="12.75" customHeight="1" x14ac:dyDescent="0.25"/>
    <row r="172" spans="2:65" ht="12.75" customHeight="1" x14ac:dyDescent="0.25"/>
    <row r="173" spans="2:65" ht="12.75" customHeight="1" x14ac:dyDescent="0.25">
      <c r="B173" s="28"/>
      <c r="C173" s="28"/>
      <c r="E173" s="29"/>
      <c r="F173" s="29"/>
      <c r="G173" s="29"/>
      <c r="H173" s="29"/>
      <c r="I173" s="29"/>
      <c r="J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</row>
    <row r="174" spans="2:65" ht="12.75" customHeight="1" x14ac:dyDescent="0.25">
      <c r="B174" s="28"/>
      <c r="C174" s="28"/>
      <c r="E174" s="29"/>
      <c r="F174" s="29"/>
      <c r="G174" s="29"/>
      <c r="H174" s="29"/>
      <c r="I174" s="29"/>
      <c r="J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</row>
    <row r="175" spans="2:65" ht="12.75" customHeight="1" x14ac:dyDescent="0.25"/>
    <row r="176" spans="2:65" ht="12.75" customHeight="1" x14ac:dyDescent="0.25"/>
    <row r="177" spans="4:39" ht="12.75" customHeight="1" x14ac:dyDescent="0.25"/>
    <row r="178" spans="4:39" ht="12.75" customHeight="1" x14ac:dyDescent="0.25"/>
    <row r="179" spans="4:39" ht="12.75" customHeight="1" x14ac:dyDescent="0.25"/>
    <row r="180" spans="4:39" ht="12.75" customHeight="1" x14ac:dyDescent="0.25"/>
    <row r="181" spans="4:39" ht="12.75" customHeight="1" x14ac:dyDescent="0.25"/>
    <row r="182" spans="4:39" ht="12.75" customHeight="1" x14ac:dyDescent="0.25">
      <c r="D182" s="24"/>
      <c r="K182" s="24"/>
      <c r="W182" s="24"/>
      <c r="X182" s="24"/>
      <c r="Y182" s="24"/>
      <c r="AK182" s="24"/>
      <c r="AL182" s="24"/>
      <c r="AM182" s="24"/>
    </row>
    <row r="183" spans="4:39" ht="12.75" customHeight="1" x14ac:dyDescent="0.25">
      <c r="D183" s="24"/>
      <c r="K183" s="24"/>
      <c r="W183" s="24"/>
      <c r="X183" s="24"/>
      <c r="Y183" s="24"/>
      <c r="AK183" s="24"/>
      <c r="AL183" s="24"/>
      <c r="AM183" s="24"/>
    </row>
    <row r="184" spans="4:39" ht="12.75" customHeight="1" x14ac:dyDescent="0.25">
      <c r="D184" s="24"/>
      <c r="K184" s="24"/>
      <c r="W184" s="24"/>
      <c r="X184" s="24"/>
      <c r="Y184" s="24"/>
      <c r="AK184" s="24"/>
      <c r="AL184" s="24"/>
      <c r="AM184" s="24"/>
    </row>
    <row r="185" spans="4:39" ht="12.75" customHeight="1" x14ac:dyDescent="0.25">
      <c r="D185" s="24"/>
      <c r="K185" s="24"/>
      <c r="W185" s="24"/>
      <c r="X185" s="24"/>
      <c r="Y185" s="24"/>
      <c r="AK185" s="24"/>
      <c r="AL185" s="24"/>
      <c r="AM185" s="24"/>
    </row>
    <row r="186" spans="4:39" ht="12.75" customHeight="1" x14ac:dyDescent="0.25"/>
    <row r="187" spans="4:39" ht="12.75" customHeight="1" x14ac:dyDescent="0.25"/>
    <row r="188" spans="4:39" ht="12.75" customHeight="1" x14ac:dyDescent="0.25"/>
    <row r="189" spans="4:39" ht="12.75" customHeight="1" x14ac:dyDescent="0.25"/>
    <row r="190" spans="4:39" ht="12.75" customHeight="1" x14ac:dyDescent="0.25"/>
    <row r="191" spans="4:39" ht="12.75" customHeight="1" x14ac:dyDescent="0.25">
      <c r="D191" s="24"/>
      <c r="K191" s="24"/>
      <c r="W191" s="24"/>
      <c r="X191" s="24"/>
      <c r="Y191" s="24"/>
      <c r="AK191" s="24"/>
      <c r="AL191" s="24"/>
      <c r="AM191" s="24"/>
    </row>
    <row r="192" spans="4:39" ht="12.75" customHeight="1" x14ac:dyDescent="0.25">
      <c r="D192" s="24"/>
      <c r="K192" s="24"/>
      <c r="W192" s="24"/>
      <c r="X192" s="24"/>
      <c r="Y192" s="24"/>
      <c r="AK192" s="24"/>
      <c r="AL192" s="24"/>
      <c r="AM192" s="24"/>
    </row>
    <row r="193" spans="1:65" ht="12.75" customHeight="1" x14ac:dyDescent="0.25">
      <c r="D193" s="24"/>
      <c r="K193" s="24"/>
      <c r="W193" s="24"/>
      <c r="X193" s="24"/>
      <c r="Y193" s="24"/>
      <c r="AK193" s="24"/>
      <c r="AL193" s="24"/>
      <c r="AM193" s="24"/>
    </row>
    <row r="194" spans="1:65" ht="12.75" customHeight="1" x14ac:dyDescent="0.25"/>
    <row r="195" spans="1:65" ht="12.75" customHeight="1" x14ac:dyDescent="0.25">
      <c r="B195" s="28"/>
      <c r="C195" s="28"/>
      <c r="E195" s="27"/>
      <c r="F195" s="27"/>
      <c r="G195" s="27"/>
      <c r="H195" s="27"/>
      <c r="I195" s="27"/>
      <c r="J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</row>
    <row r="196" spans="1:65" ht="12.75" customHeight="1" x14ac:dyDescent="0.25">
      <c r="B196" s="28"/>
      <c r="C196" s="28"/>
      <c r="E196" s="17"/>
      <c r="F196" s="17"/>
      <c r="G196" s="17"/>
      <c r="H196" s="17"/>
      <c r="I196" s="17"/>
      <c r="J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</row>
    <row r="197" spans="1:65" ht="12.75" customHeight="1" x14ac:dyDescent="0.25">
      <c r="B197" s="28"/>
      <c r="C197" s="28"/>
      <c r="E197" s="17"/>
      <c r="F197" s="17"/>
      <c r="G197" s="17"/>
      <c r="H197" s="17"/>
      <c r="I197" s="17"/>
      <c r="J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</row>
    <row r="198" spans="1:65" ht="12.75" customHeight="1" x14ac:dyDescent="0.25">
      <c r="B198" s="28"/>
      <c r="C198" s="28"/>
      <c r="D198" s="24"/>
      <c r="E198" s="17"/>
      <c r="F198" s="17"/>
      <c r="G198" s="17"/>
      <c r="H198" s="17"/>
      <c r="I198" s="17"/>
      <c r="J198" s="17"/>
      <c r="K198" s="24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24"/>
      <c r="X198" s="24"/>
      <c r="Y198" s="24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24"/>
      <c r="AL198" s="24"/>
      <c r="AM198" s="24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</row>
    <row r="199" spans="1:65" ht="12.75" customHeight="1" x14ac:dyDescent="0.25">
      <c r="D199" s="24"/>
      <c r="K199" s="24"/>
      <c r="W199" s="24"/>
      <c r="X199" s="24"/>
      <c r="Y199" s="24"/>
      <c r="AK199" s="24"/>
      <c r="AL199" s="24"/>
      <c r="AM199" s="24"/>
    </row>
    <row r="200" spans="1:65" ht="12.75" customHeight="1" x14ac:dyDescent="0.25"/>
    <row r="201" spans="1:65" ht="12.75" customHeight="1" x14ac:dyDescent="0.25">
      <c r="D201" s="30"/>
      <c r="K201" s="30"/>
      <c r="W201" s="30"/>
      <c r="X201" s="30"/>
      <c r="Y201" s="30"/>
      <c r="AK201" s="30"/>
      <c r="AL201" s="30"/>
      <c r="AM201" s="30"/>
    </row>
    <row r="202" spans="1:65" ht="12.75" customHeight="1" x14ac:dyDescent="0.25">
      <c r="D202" s="30"/>
      <c r="K202" s="30"/>
      <c r="W202" s="30"/>
      <c r="X202" s="30"/>
      <c r="Y202" s="30"/>
      <c r="AK202" s="30"/>
      <c r="AL202" s="30"/>
      <c r="AM202" s="30"/>
    </row>
    <row r="203" spans="1:65" ht="12.75" customHeight="1" x14ac:dyDescent="0.25">
      <c r="D203" s="30"/>
      <c r="K203" s="30"/>
      <c r="W203" s="30"/>
      <c r="X203" s="30"/>
      <c r="Y203" s="30"/>
      <c r="AK203" s="30"/>
      <c r="AL203" s="30"/>
      <c r="AM203" s="30"/>
    </row>
    <row r="204" spans="1:65" ht="12.75" customHeight="1" x14ac:dyDescent="0.25">
      <c r="A204" s="16"/>
      <c r="B204" s="28"/>
      <c r="C204" s="28"/>
      <c r="D204" s="30"/>
      <c r="E204" s="17"/>
      <c r="F204" s="17"/>
      <c r="G204" s="17"/>
      <c r="H204" s="17"/>
      <c r="I204" s="17"/>
      <c r="J204" s="17"/>
      <c r="K204" s="30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30"/>
      <c r="X204" s="30"/>
      <c r="Y204" s="30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30"/>
      <c r="AL204" s="30"/>
      <c r="AM204" s="30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</row>
    <row r="205" spans="1:65" ht="12.75" customHeight="1" x14ac:dyDescent="0.25">
      <c r="B205" s="28"/>
      <c r="C205" s="28"/>
      <c r="D205" s="24"/>
      <c r="E205" s="17"/>
      <c r="F205" s="17"/>
      <c r="G205" s="17"/>
      <c r="H205" s="17"/>
      <c r="I205" s="17"/>
      <c r="J205" s="17"/>
      <c r="K205" s="24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24"/>
      <c r="X205" s="24"/>
      <c r="Y205" s="24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24"/>
      <c r="AL205" s="24"/>
      <c r="AM205" s="24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</row>
    <row r="206" spans="1:65" ht="12.75" customHeight="1" x14ac:dyDescent="0.25">
      <c r="B206" s="28"/>
      <c r="C206" s="28"/>
      <c r="D206" s="31"/>
      <c r="E206" s="29"/>
      <c r="F206" s="29"/>
      <c r="G206" s="29"/>
      <c r="H206" s="29"/>
      <c r="I206" s="29"/>
      <c r="J206" s="29"/>
      <c r="K206" s="31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31"/>
      <c r="X206" s="31"/>
      <c r="Y206" s="31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31"/>
      <c r="AL206" s="31"/>
      <c r="AM206" s="31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</row>
    <row r="207" spans="1:65" ht="12.75" customHeight="1" x14ac:dyDescent="0.25">
      <c r="D207" s="32"/>
      <c r="K207" s="32"/>
      <c r="W207" s="32"/>
      <c r="X207" s="32"/>
      <c r="Y207" s="32"/>
      <c r="AK207" s="32"/>
      <c r="AL207" s="32"/>
      <c r="AM207" s="32"/>
    </row>
    <row r="208" spans="1:65" ht="12.75" customHeight="1" x14ac:dyDescent="0.25">
      <c r="D208" s="24"/>
      <c r="K208" s="24"/>
      <c r="W208" s="24"/>
      <c r="X208" s="24"/>
      <c r="Y208" s="24"/>
      <c r="AK208" s="24"/>
      <c r="AL208" s="24"/>
      <c r="AM208" s="24"/>
    </row>
    <row r="209" spans="1:65" ht="12.75" customHeight="1" x14ac:dyDescent="0.25">
      <c r="D209" s="24"/>
      <c r="K209" s="24"/>
      <c r="W209" s="24"/>
      <c r="X209" s="24"/>
      <c r="Y209" s="24"/>
      <c r="AK209" s="24"/>
      <c r="AL209" s="24"/>
      <c r="AM209" s="24"/>
    </row>
    <row r="210" spans="1:65" ht="12.75" customHeight="1" x14ac:dyDescent="0.25">
      <c r="D210" s="24"/>
      <c r="K210" s="24"/>
      <c r="W210" s="24"/>
      <c r="X210" s="24"/>
      <c r="Y210" s="24"/>
      <c r="AK210" s="24"/>
      <c r="AL210" s="24"/>
      <c r="AM210" s="24"/>
    </row>
    <row r="211" spans="1:65" ht="12.75" customHeight="1" x14ac:dyDescent="0.25">
      <c r="B211" s="28"/>
      <c r="C211" s="28"/>
      <c r="D211" s="24"/>
      <c r="E211" s="33"/>
      <c r="F211" s="33"/>
      <c r="G211" s="33"/>
      <c r="H211" s="33"/>
      <c r="I211" s="33"/>
      <c r="J211" s="33"/>
      <c r="K211" s="24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24"/>
      <c r="X211" s="24"/>
      <c r="Y211" s="24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24"/>
      <c r="AL211" s="24"/>
      <c r="AM211" s="24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</row>
    <row r="212" spans="1:65" ht="12.75" customHeight="1" x14ac:dyDescent="0.25">
      <c r="B212" s="28"/>
      <c r="C212" s="28"/>
      <c r="E212" s="33"/>
      <c r="F212" s="33"/>
      <c r="G212" s="33"/>
      <c r="H212" s="33"/>
      <c r="I212" s="33"/>
      <c r="J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</row>
    <row r="213" spans="1:65" ht="12.75" customHeight="1" x14ac:dyDescent="0.25"/>
    <row r="214" spans="1:65" ht="12.75" customHeight="1" x14ac:dyDescent="0.25">
      <c r="B214" s="34"/>
      <c r="C214" s="34"/>
    </row>
    <row r="215" spans="1:65" ht="12.75" customHeight="1" x14ac:dyDescent="0.25">
      <c r="B215" s="34"/>
      <c r="C215" s="34"/>
    </row>
    <row r="216" spans="1:65" ht="12.75" customHeight="1" x14ac:dyDescent="0.25">
      <c r="B216" s="34"/>
      <c r="C216" s="34"/>
    </row>
    <row r="217" spans="1:65" ht="12.75" customHeight="1" x14ac:dyDescent="0.25">
      <c r="B217" s="34"/>
      <c r="C217" s="34"/>
    </row>
    <row r="218" spans="1:65" ht="12.75" customHeight="1" x14ac:dyDescent="0.25">
      <c r="B218" s="28"/>
      <c r="C218" s="28"/>
      <c r="E218" s="29"/>
      <c r="F218" s="29"/>
      <c r="G218" s="29"/>
      <c r="H218" s="29"/>
      <c r="I218" s="29"/>
      <c r="J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</row>
    <row r="219" spans="1:65" ht="12.75" customHeight="1" x14ac:dyDescent="0.25">
      <c r="B219" s="35"/>
      <c r="C219" s="35"/>
      <c r="E219" s="27"/>
      <c r="F219" s="27"/>
      <c r="G219" s="27"/>
      <c r="H219" s="27"/>
      <c r="I219" s="27"/>
      <c r="J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</row>
    <row r="220" spans="1:65" ht="12.75" customHeight="1" x14ac:dyDescent="0.25">
      <c r="B220" s="36"/>
      <c r="C220" s="36"/>
      <c r="E220" s="17"/>
      <c r="F220" s="17"/>
      <c r="G220" s="17"/>
      <c r="H220" s="17"/>
      <c r="I220" s="17"/>
      <c r="J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</row>
    <row r="221" spans="1:65" ht="12.75" customHeight="1" x14ac:dyDescent="0.25">
      <c r="B221" s="28"/>
      <c r="C221" s="28"/>
      <c r="D221" s="24"/>
      <c r="E221" s="17"/>
      <c r="F221" s="17"/>
      <c r="G221" s="17"/>
      <c r="H221" s="17"/>
      <c r="I221" s="17"/>
      <c r="J221" s="17"/>
      <c r="K221" s="24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24"/>
      <c r="X221" s="24"/>
      <c r="Y221" s="24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24"/>
      <c r="AL221" s="24"/>
      <c r="AM221" s="24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</row>
    <row r="222" spans="1:65" ht="12.75" customHeight="1" x14ac:dyDescent="0.25">
      <c r="B222" s="28"/>
      <c r="C222" s="28"/>
      <c r="D222" s="24"/>
      <c r="E222" s="17"/>
      <c r="F222" s="17"/>
      <c r="G222" s="17"/>
      <c r="H222" s="17"/>
      <c r="I222" s="17"/>
      <c r="J222" s="17"/>
      <c r="K222" s="24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24"/>
      <c r="X222" s="24"/>
      <c r="Y222" s="24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24"/>
      <c r="AL222" s="24"/>
      <c r="AM222" s="24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</row>
    <row r="223" spans="1:65" ht="12.75" customHeight="1" x14ac:dyDescent="0.25">
      <c r="B223" s="28"/>
      <c r="C223" s="28"/>
      <c r="E223" s="17"/>
      <c r="F223" s="17"/>
      <c r="G223" s="17"/>
      <c r="H223" s="17"/>
      <c r="I223" s="17"/>
      <c r="J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</row>
    <row r="224" spans="1:65" ht="12.75" customHeight="1" x14ac:dyDescent="0.25">
      <c r="A224" s="16"/>
      <c r="B224" s="28"/>
      <c r="C224" s="28"/>
      <c r="E224" s="17"/>
      <c r="F224" s="17"/>
      <c r="G224" s="17"/>
      <c r="H224" s="17"/>
      <c r="I224" s="17"/>
      <c r="J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</row>
    <row r="225" spans="1:65" ht="12.75" customHeight="1" x14ac:dyDescent="0.25">
      <c r="A225" s="16"/>
    </row>
    <row r="226" spans="1:65" ht="12.75" customHeight="1" x14ac:dyDescent="0.25">
      <c r="D226" s="24"/>
      <c r="K226" s="24"/>
      <c r="W226" s="24"/>
      <c r="X226" s="24"/>
      <c r="Y226" s="24"/>
      <c r="AK226" s="24"/>
      <c r="AL226" s="24"/>
      <c r="AM226" s="24"/>
    </row>
    <row r="227" spans="1:65" ht="12.75" customHeight="1" x14ac:dyDescent="0.25">
      <c r="D227" s="24"/>
      <c r="K227" s="24"/>
      <c r="W227" s="24"/>
      <c r="X227" s="24"/>
      <c r="Y227" s="24"/>
      <c r="AK227" s="24"/>
      <c r="AL227" s="24"/>
      <c r="AM227" s="24"/>
    </row>
    <row r="228" spans="1:65" ht="12.75" customHeight="1" x14ac:dyDescent="0.25">
      <c r="D228" s="24"/>
      <c r="K228" s="24"/>
      <c r="W228" s="24"/>
      <c r="X228" s="24"/>
      <c r="Y228" s="24"/>
      <c r="AK228" s="24"/>
      <c r="AL228" s="24"/>
      <c r="AM228" s="24"/>
    </row>
    <row r="229" spans="1:65" ht="12.75" customHeight="1" x14ac:dyDescent="0.25">
      <c r="D229" s="24"/>
      <c r="K229" s="24"/>
      <c r="W229" s="24"/>
      <c r="X229" s="24"/>
      <c r="Y229" s="24"/>
      <c r="AK229" s="24"/>
      <c r="AL229" s="24"/>
      <c r="AM229" s="24"/>
    </row>
    <row r="230" spans="1:65" ht="12.75" customHeight="1" x14ac:dyDescent="0.25">
      <c r="D230" s="24"/>
      <c r="K230" s="24"/>
      <c r="W230" s="24"/>
      <c r="X230" s="24"/>
      <c r="Y230" s="24"/>
      <c r="AK230" s="24"/>
      <c r="AL230" s="24"/>
      <c r="AM230" s="24"/>
    </row>
    <row r="231" spans="1:65" ht="12.75" customHeight="1" x14ac:dyDescent="0.25"/>
    <row r="232" spans="1:65" ht="12.75" customHeight="1" x14ac:dyDescent="0.25">
      <c r="D232" s="24"/>
      <c r="K232" s="24"/>
      <c r="W232" s="24"/>
      <c r="X232" s="24"/>
      <c r="Y232" s="24"/>
      <c r="AK232" s="24"/>
      <c r="AL232" s="24"/>
      <c r="AM232" s="24"/>
    </row>
    <row r="233" spans="1:65" ht="12.75" customHeight="1" x14ac:dyDescent="0.25"/>
    <row r="234" spans="1:65" ht="12.75" customHeight="1" x14ac:dyDescent="0.25">
      <c r="A234" s="16"/>
      <c r="B234" s="28"/>
      <c r="C234" s="28"/>
      <c r="E234" s="17"/>
      <c r="F234" s="17"/>
      <c r="G234" s="17"/>
      <c r="H234" s="17"/>
      <c r="I234" s="17"/>
      <c r="J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</row>
    <row r="235" spans="1:65" ht="12.75" customHeight="1" x14ac:dyDescent="0.25">
      <c r="A235" s="16"/>
      <c r="B235" s="28"/>
      <c r="C235" s="28"/>
      <c r="E235" s="17"/>
      <c r="F235" s="17"/>
      <c r="G235" s="17"/>
      <c r="H235" s="17"/>
      <c r="I235" s="17"/>
      <c r="J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</row>
    <row r="236" spans="1:65" ht="12.75" customHeight="1" x14ac:dyDescent="0.25"/>
    <row r="237" spans="1:65" ht="12.75" customHeight="1" x14ac:dyDescent="0.25"/>
    <row r="238" spans="1:65" ht="12.75" customHeight="1" x14ac:dyDescent="0.25"/>
    <row r="239" spans="1:65" ht="12.75" customHeight="1" x14ac:dyDescent="0.25">
      <c r="A239" s="16"/>
      <c r="B239" s="28"/>
      <c r="C239" s="28"/>
      <c r="E239" s="17"/>
      <c r="F239" s="17"/>
      <c r="G239" s="17"/>
      <c r="H239" s="17"/>
      <c r="I239" s="17"/>
      <c r="J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</row>
    <row r="240" spans="1:65" ht="12.75" customHeight="1" x14ac:dyDescent="0.25">
      <c r="A240" s="16"/>
      <c r="B240" s="28"/>
      <c r="C240" s="28"/>
      <c r="E240" s="17"/>
      <c r="F240" s="17"/>
      <c r="G240" s="17"/>
      <c r="H240" s="17"/>
      <c r="I240" s="17"/>
      <c r="J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</row>
    <row r="241" spans="1:65" ht="12.75" customHeight="1" x14ac:dyDescent="0.25">
      <c r="A241" s="16"/>
      <c r="B241" s="28"/>
      <c r="C241" s="28"/>
      <c r="E241" s="17"/>
      <c r="F241" s="17"/>
      <c r="G241" s="17"/>
      <c r="H241" s="17"/>
      <c r="I241" s="17"/>
      <c r="J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</row>
    <row r="242" spans="1:65" ht="12.75" customHeight="1" x14ac:dyDescent="0.25">
      <c r="A242" s="16"/>
      <c r="B242" s="28"/>
      <c r="C242" s="28"/>
      <c r="E242" s="17"/>
      <c r="F242" s="17"/>
      <c r="G242" s="17"/>
      <c r="H242" s="17"/>
      <c r="I242" s="17"/>
      <c r="J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</row>
    <row r="243" spans="1:65" ht="12.75" customHeight="1" x14ac:dyDescent="0.25">
      <c r="B243" s="28"/>
      <c r="C243" s="28"/>
      <c r="E243" s="17"/>
      <c r="F243" s="17"/>
      <c r="G243" s="17"/>
      <c r="H243" s="17"/>
      <c r="I243" s="17"/>
      <c r="J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</row>
    <row r="244" spans="1:65" ht="12.75" customHeight="1" x14ac:dyDescent="0.25"/>
    <row r="245" spans="1:65" ht="12.75" customHeight="1" x14ac:dyDescent="0.25">
      <c r="A245" s="16"/>
      <c r="B245" s="28"/>
      <c r="C245" s="28"/>
      <c r="E245" s="29"/>
      <c r="F245" s="29"/>
      <c r="G245" s="29"/>
      <c r="H245" s="29"/>
      <c r="I245" s="29"/>
      <c r="J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</row>
    <row r="246" spans="1:65" ht="12.75" customHeight="1" x14ac:dyDescent="0.25"/>
    <row r="247" spans="1:65" ht="12.75" customHeight="1" x14ac:dyDescent="0.25"/>
    <row r="248" spans="1:65" ht="12.75" customHeight="1" x14ac:dyDescent="0.25"/>
    <row r="249" spans="1:65" ht="12.75" customHeight="1" x14ac:dyDescent="0.25"/>
    <row r="250" spans="1:65" ht="12.75" customHeight="1" x14ac:dyDescent="0.25"/>
    <row r="251" spans="1:65" ht="12.75" customHeight="1" x14ac:dyDescent="0.25">
      <c r="D251" s="24"/>
      <c r="K251" s="24"/>
      <c r="W251" s="24"/>
      <c r="X251" s="24"/>
      <c r="Y251" s="24"/>
      <c r="AK251" s="24"/>
      <c r="AL251" s="24"/>
      <c r="AM251" s="24"/>
    </row>
    <row r="252" spans="1:65" ht="12.75" customHeight="1" x14ac:dyDescent="0.25"/>
    <row r="253" spans="1:65" ht="12.75" customHeight="1" x14ac:dyDescent="0.25"/>
    <row r="254" spans="1:65" ht="12.75" customHeight="1" x14ac:dyDescent="0.25">
      <c r="D254" s="30"/>
      <c r="K254" s="30"/>
      <c r="W254" s="30"/>
      <c r="X254" s="30"/>
      <c r="Y254" s="30"/>
      <c r="AK254" s="30"/>
      <c r="AL254" s="30"/>
      <c r="AM254" s="30"/>
    </row>
    <row r="255" spans="1:65" ht="12.75" customHeight="1" x14ac:dyDescent="0.25"/>
    <row r="256" spans="1:65" ht="12.75" customHeight="1" x14ac:dyDescent="0.25"/>
    <row r="257" spans="1:65" ht="12.75" customHeight="1" x14ac:dyDescent="0.25"/>
    <row r="258" spans="1:65" ht="12.75" customHeight="1" x14ac:dyDescent="0.25"/>
    <row r="259" spans="1:65" ht="12.75" customHeight="1" x14ac:dyDescent="0.25"/>
    <row r="260" spans="1:65" ht="12.75" customHeight="1" x14ac:dyDescent="0.25"/>
    <row r="261" spans="1:65" ht="12.75" customHeight="1" x14ac:dyDescent="0.25"/>
    <row r="262" spans="1:65" ht="12.75" customHeight="1" x14ac:dyDescent="0.25"/>
    <row r="263" spans="1:65" ht="12.75" customHeight="1" x14ac:dyDescent="0.25">
      <c r="D263" s="24"/>
      <c r="K263" s="24"/>
      <c r="W263" s="24"/>
      <c r="X263" s="24"/>
      <c r="Y263" s="24"/>
      <c r="AK263" s="24"/>
      <c r="AL263" s="24"/>
      <c r="AM263" s="24"/>
    </row>
    <row r="264" spans="1:65" ht="12.75" customHeight="1" x14ac:dyDescent="0.25">
      <c r="A264" s="16"/>
      <c r="B264" s="28"/>
      <c r="C264" s="28"/>
      <c r="E264" s="29"/>
      <c r="F264" s="29"/>
      <c r="G264" s="29"/>
      <c r="H264" s="29"/>
      <c r="I264" s="29"/>
      <c r="J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</row>
    <row r="265" spans="1:65" ht="12.75" customHeight="1" x14ac:dyDescent="0.25"/>
    <row r="266" spans="1:65" ht="12.75" customHeight="1" x14ac:dyDescent="0.25"/>
    <row r="267" spans="1:65" ht="12.75" customHeight="1" x14ac:dyDescent="0.25">
      <c r="B267" s="34"/>
      <c r="C267" s="34"/>
      <c r="D267" s="24"/>
      <c r="K267" s="24"/>
      <c r="W267" s="24"/>
      <c r="X267" s="24"/>
      <c r="Y267" s="24"/>
      <c r="AK267" s="24"/>
      <c r="AL267" s="24"/>
      <c r="AM267" s="24"/>
    </row>
    <row r="268" spans="1:65" ht="12.75" customHeight="1" x14ac:dyDescent="0.25">
      <c r="D268" s="24"/>
      <c r="K268" s="24"/>
      <c r="W268" s="24"/>
      <c r="X268" s="24"/>
      <c r="Y268" s="24"/>
      <c r="AK268" s="24"/>
      <c r="AL268" s="24"/>
      <c r="AM268" s="24"/>
    </row>
    <row r="269" spans="1:65" ht="12.75" customHeight="1" x14ac:dyDescent="0.25"/>
    <row r="270" spans="1:65" ht="12.75" customHeight="1" x14ac:dyDescent="0.25">
      <c r="D270" s="24"/>
      <c r="K270" s="24"/>
      <c r="W270" s="24"/>
      <c r="X270" s="24"/>
      <c r="Y270" s="24"/>
      <c r="AK270" s="24"/>
      <c r="AL270" s="24"/>
      <c r="AM270" s="24"/>
    </row>
    <row r="271" spans="1:65" ht="12.75" customHeight="1" x14ac:dyDescent="0.25"/>
    <row r="272" spans="1:65" ht="12.75" customHeight="1" x14ac:dyDescent="0.25"/>
    <row r="273" spans="1:65" ht="12.75" customHeight="1" x14ac:dyDescent="0.25"/>
    <row r="274" spans="1:65" ht="12.75" customHeight="1" x14ac:dyDescent="0.25"/>
    <row r="275" spans="1:65" ht="12.75" customHeight="1" x14ac:dyDescent="0.25"/>
    <row r="276" spans="1:65" ht="12.75" customHeight="1" x14ac:dyDescent="0.25">
      <c r="A276" s="16"/>
      <c r="B276" s="28"/>
      <c r="C276" s="28"/>
      <c r="E276" s="29"/>
      <c r="F276" s="29"/>
      <c r="G276" s="29"/>
      <c r="H276" s="29"/>
      <c r="I276" s="29"/>
      <c r="J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</row>
    <row r="277" spans="1:65" ht="12.75" customHeight="1" x14ac:dyDescent="0.25"/>
    <row r="278" spans="1:65" ht="12.75" customHeight="1" x14ac:dyDescent="0.25"/>
    <row r="279" spans="1:65" ht="12.75" customHeight="1" x14ac:dyDescent="0.25"/>
    <row r="280" spans="1:65" ht="12.75" customHeight="1" x14ac:dyDescent="0.25">
      <c r="A280" s="16"/>
      <c r="B280" s="28"/>
      <c r="C280" s="28"/>
      <c r="E280" s="27"/>
      <c r="F280" s="27"/>
      <c r="G280" s="27"/>
      <c r="H280" s="27"/>
      <c r="I280" s="27"/>
      <c r="J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</row>
    <row r="281" spans="1:65" ht="12.75" customHeight="1" x14ac:dyDescent="0.25">
      <c r="A281" s="16"/>
      <c r="B281" s="28"/>
      <c r="C281" s="28"/>
      <c r="E281" s="17"/>
      <c r="F281" s="17"/>
      <c r="G281" s="17"/>
      <c r="H281" s="17"/>
      <c r="I281" s="17"/>
      <c r="J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</row>
    <row r="282" spans="1:65" ht="12.75" customHeight="1" x14ac:dyDescent="0.25"/>
    <row r="283" spans="1:65" ht="12.75" customHeight="1" x14ac:dyDescent="0.25">
      <c r="A283" s="16"/>
      <c r="B283" s="28"/>
      <c r="C283" s="28"/>
      <c r="E283" s="29"/>
      <c r="F283" s="29"/>
      <c r="G283" s="29"/>
      <c r="H283" s="29"/>
      <c r="I283" s="29"/>
      <c r="J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</row>
    <row r="284" spans="1:65" ht="12.75" customHeight="1" x14ac:dyDescent="0.25"/>
    <row r="285" spans="1:65" ht="12.75" customHeight="1" x14ac:dyDescent="0.25"/>
    <row r="286" spans="1:65" ht="12.75" customHeight="1" x14ac:dyDescent="0.25"/>
    <row r="287" spans="1:65" ht="12.75" customHeight="1" x14ac:dyDescent="0.25"/>
    <row r="288" spans="1:65" ht="12.75" customHeight="1" x14ac:dyDescent="0.25"/>
    <row r="289" spans="4:39" ht="12.75" customHeight="1" x14ac:dyDescent="0.25"/>
    <row r="290" spans="4:39" ht="12.75" customHeight="1" x14ac:dyDescent="0.25"/>
    <row r="291" spans="4:39" ht="12.75" customHeight="1" x14ac:dyDescent="0.25"/>
    <row r="292" spans="4:39" ht="12.75" customHeight="1" x14ac:dyDescent="0.25"/>
    <row r="293" spans="4:39" ht="12.75" customHeight="1" x14ac:dyDescent="0.25"/>
    <row r="294" spans="4:39" ht="12.75" customHeight="1" x14ac:dyDescent="0.25"/>
    <row r="295" spans="4:39" ht="12.75" customHeight="1" x14ac:dyDescent="0.25"/>
    <row r="296" spans="4:39" ht="12.75" customHeight="1" x14ac:dyDescent="0.25"/>
    <row r="297" spans="4:39" ht="12.75" customHeight="1" x14ac:dyDescent="0.25"/>
    <row r="298" spans="4:39" ht="12.75" customHeight="1" x14ac:dyDescent="0.25"/>
    <row r="299" spans="4:39" ht="12.75" customHeight="1" x14ac:dyDescent="0.25"/>
    <row r="300" spans="4:39" ht="12.75" customHeight="1" x14ac:dyDescent="0.25"/>
    <row r="301" spans="4:39" ht="12.75" customHeight="1" x14ac:dyDescent="0.25"/>
    <row r="302" spans="4:39" ht="12.75" customHeight="1" x14ac:dyDescent="0.25"/>
    <row r="303" spans="4:39" ht="12.75" customHeight="1" x14ac:dyDescent="0.25"/>
    <row r="304" spans="4:39" ht="12.75" customHeight="1" x14ac:dyDescent="0.25">
      <c r="D304" s="24"/>
      <c r="K304" s="24"/>
      <c r="W304" s="24"/>
      <c r="X304" s="24"/>
      <c r="Y304" s="24"/>
      <c r="AK304" s="24"/>
      <c r="AL304" s="24"/>
      <c r="AM304" s="24"/>
    </row>
    <row r="305" spans="1:65" ht="12.75" customHeight="1" x14ac:dyDescent="0.25"/>
    <row r="306" spans="1:65" ht="12.75" customHeight="1" x14ac:dyDescent="0.25"/>
    <row r="307" spans="1:65" ht="12.75" customHeight="1" x14ac:dyDescent="0.25"/>
    <row r="308" spans="1:65" ht="12.75" customHeight="1" x14ac:dyDescent="0.25"/>
    <row r="309" spans="1:65" ht="12.75" customHeight="1" x14ac:dyDescent="0.25"/>
    <row r="310" spans="1:65" ht="12.75" customHeight="1" x14ac:dyDescent="0.25">
      <c r="D310" s="24"/>
      <c r="K310" s="24"/>
      <c r="W310" s="24"/>
      <c r="X310" s="24"/>
      <c r="Y310" s="24"/>
      <c r="AK310" s="24"/>
      <c r="AL310" s="24"/>
      <c r="AM310" s="24"/>
    </row>
    <row r="311" spans="1:65" ht="12.75" customHeight="1" x14ac:dyDescent="0.25"/>
    <row r="312" spans="1:65" ht="12.75" customHeight="1" x14ac:dyDescent="0.25">
      <c r="D312" s="24"/>
      <c r="K312" s="24"/>
      <c r="W312" s="24"/>
      <c r="X312" s="24"/>
      <c r="Y312" s="24"/>
      <c r="AK312" s="24"/>
      <c r="AL312" s="24"/>
      <c r="AM312" s="24"/>
    </row>
    <row r="313" spans="1:65" ht="12.75" customHeight="1" x14ac:dyDescent="0.25">
      <c r="D313" s="24"/>
      <c r="K313" s="24"/>
      <c r="W313" s="24"/>
      <c r="X313" s="24"/>
      <c r="Y313" s="24"/>
      <c r="AK313" s="24"/>
      <c r="AL313" s="24"/>
      <c r="AM313" s="24"/>
    </row>
    <row r="314" spans="1:65" ht="12.75" customHeight="1" x14ac:dyDescent="0.25">
      <c r="D314" s="24"/>
      <c r="K314" s="24"/>
      <c r="W314" s="24"/>
      <c r="X314" s="24"/>
      <c r="Y314" s="24"/>
      <c r="AK314" s="24"/>
      <c r="AL314" s="24"/>
      <c r="AM314" s="24"/>
    </row>
    <row r="315" spans="1:65" ht="12.75" customHeight="1" x14ac:dyDescent="0.25">
      <c r="D315" s="24"/>
      <c r="K315" s="24"/>
      <c r="W315" s="24"/>
      <c r="X315" s="24"/>
      <c r="Y315" s="24"/>
      <c r="AK315" s="24"/>
      <c r="AL315" s="24"/>
      <c r="AM315" s="24"/>
    </row>
    <row r="316" spans="1:65" ht="12.75" customHeight="1" x14ac:dyDescent="0.25">
      <c r="D316" s="24"/>
      <c r="K316" s="24"/>
      <c r="W316" s="24"/>
      <c r="X316" s="24"/>
      <c r="Y316" s="24"/>
      <c r="AK316" s="24"/>
      <c r="AL316" s="24"/>
      <c r="AM316" s="24"/>
    </row>
    <row r="317" spans="1:65" ht="12.75" customHeight="1" x14ac:dyDescent="0.25">
      <c r="A317" s="16"/>
      <c r="B317" s="28"/>
      <c r="C317" s="28"/>
      <c r="D317" s="24"/>
      <c r="E317" s="17"/>
      <c r="F317" s="17"/>
      <c r="G317" s="17"/>
      <c r="H317" s="17"/>
      <c r="I317" s="17"/>
      <c r="J317" s="17"/>
      <c r="K317" s="24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24"/>
      <c r="X317" s="24"/>
      <c r="Y317" s="24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24"/>
      <c r="AL317" s="24"/>
      <c r="AM317" s="24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</row>
    <row r="318" spans="1:65" ht="12.75" customHeight="1" x14ac:dyDescent="0.25">
      <c r="D318" s="24"/>
      <c r="K318" s="24"/>
      <c r="W318" s="24"/>
      <c r="X318" s="24"/>
      <c r="Y318" s="24"/>
      <c r="AK318" s="24"/>
      <c r="AL318" s="24"/>
      <c r="AM318" s="24"/>
    </row>
    <row r="319" spans="1:65" ht="12.75" customHeight="1" x14ac:dyDescent="0.25">
      <c r="D319" s="24"/>
      <c r="K319" s="24"/>
      <c r="W319" s="24"/>
      <c r="X319" s="24"/>
      <c r="Y319" s="24"/>
      <c r="AK319" s="24"/>
      <c r="AL319" s="24"/>
      <c r="AM319" s="24"/>
    </row>
    <row r="320" spans="1:65" ht="12.75" customHeight="1" x14ac:dyDescent="0.25">
      <c r="D320" s="24"/>
      <c r="K320" s="24"/>
      <c r="W320" s="24"/>
      <c r="X320" s="24"/>
      <c r="Y320" s="24"/>
      <c r="AK320" s="24"/>
      <c r="AL320" s="24"/>
      <c r="AM320" s="24"/>
    </row>
    <row r="321" spans="1:65" ht="12.75" customHeight="1" x14ac:dyDescent="0.25">
      <c r="D321" s="24"/>
      <c r="K321" s="24"/>
      <c r="W321" s="24"/>
      <c r="X321" s="24"/>
      <c r="Y321" s="24"/>
      <c r="AK321" s="24"/>
      <c r="AL321" s="24"/>
      <c r="AM321" s="24"/>
    </row>
    <row r="322" spans="1:65" ht="12.75" customHeight="1" x14ac:dyDescent="0.25">
      <c r="D322" s="24"/>
      <c r="K322" s="24"/>
      <c r="W322" s="24"/>
      <c r="X322" s="24"/>
      <c r="Y322" s="24"/>
      <c r="AK322" s="24"/>
      <c r="AL322" s="24"/>
      <c r="AM322" s="24"/>
    </row>
    <row r="323" spans="1:65" ht="12.75" customHeight="1" x14ac:dyDescent="0.25">
      <c r="A323" s="16"/>
      <c r="B323" s="28"/>
      <c r="C323" s="28"/>
      <c r="D323" s="24"/>
      <c r="E323" s="17"/>
      <c r="F323" s="17"/>
      <c r="G323" s="17"/>
      <c r="H323" s="17"/>
      <c r="I323" s="17"/>
      <c r="J323" s="17"/>
      <c r="K323" s="24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24"/>
      <c r="X323" s="24"/>
      <c r="Y323" s="24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24"/>
      <c r="AL323" s="24"/>
      <c r="AM323" s="24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</row>
    <row r="324" spans="1:65" ht="12.75" customHeight="1" x14ac:dyDescent="0.25">
      <c r="D324" s="24"/>
      <c r="K324" s="24"/>
      <c r="W324" s="24"/>
      <c r="X324" s="24"/>
      <c r="Y324" s="24"/>
      <c r="AK324" s="24"/>
      <c r="AL324" s="24"/>
      <c r="AM324" s="24"/>
    </row>
    <row r="325" spans="1:65" ht="12.75" customHeight="1" x14ac:dyDescent="0.25">
      <c r="B325" s="28"/>
      <c r="C325" s="28"/>
      <c r="D325" s="24"/>
      <c r="E325" s="29"/>
      <c r="F325" s="29"/>
      <c r="G325" s="29"/>
      <c r="H325" s="29"/>
      <c r="I325" s="29"/>
      <c r="J325" s="29"/>
      <c r="K325" s="24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4"/>
      <c r="X325" s="24"/>
      <c r="Y325" s="24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4"/>
      <c r="AL325" s="24"/>
      <c r="AM325" s="24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</row>
    <row r="326" spans="1:65" ht="12.75" customHeight="1" x14ac:dyDescent="0.25">
      <c r="B326" s="28"/>
      <c r="C326" s="28"/>
      <c r="D326" s="24"/>
      <c r="E326" s="29"/>
      <c r="F326" s="29"/>
      <c r="G326" s="29"/>
      <c r="H326" s="29"/>
      <c r="I326" s="29"/>
      <c r="J326" s="29"/>
      <c r="K326" s="24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4"/>
      <c r="X326" s="24"/>
      <c r="Y326" s="24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4"/>
      <c r="AL326" s="24"/>
      <c r="AM326" s="24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</row>
    <row r="327" spans="1:65" ht="12.75" customHeight="1" x14ac:dyDescent="0.25">
      <c r="B327" s="28"/>
      <c r="C327" s="28"/>
      <c r="D327" s="24"/>
      <c r="E327" s="29"/>
      <c r="F327" s="29"/>
      <c r="G327" s="29"/>
      <c r="H327" s="29"/>
      <c r="I327" s="29"/>
      <c r="J327" s="29"/>
      <c r="K327" s="24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4"/>
      <c r="X327" s="24"/>
      <c r="Y327" s="24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4"/>
      <c r="AL327" s="24"/>
      <c r="AM327" s="24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</row>
    <row r="328" spans="1:65" ht="12.75" customHeight="1" x14ac:dyDescent="0.25">
      <c r="B328" s="28"/>
      <c r="C328" s="28"/>
      <c r="E328" s="29"/>
      <c r="F328" s="29"/>
      <c r="G328" s="29"/>
      <c r="H328" s="29"/>
      <c r="I328" s="29"/>
      <c r="J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</row>
    <row r="329" spans="1:65" ht="12.75" customHeight="1" x14ac:dyDescent="0.25">
      <c r="B329" s="28"/>
      <c r="C329" s="28"/>
      <c r="E329" s="29"/>
      <c r="F329" s="29"/>
      <c r="G329" s="29"/>
      <c r="H329" s="29"/>
      <c r="I329" s="29"/>
      <c r="J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</row>
    <row r="330" spans="1:65" ht="12.75" customHeight="1" x14ac:dyDescent="0.25">
      <c r="B330" s="28"/>
      <c r="C330" s="28"/>
      <c r="E330" s="27"/>
      <c r="F330" s="27"/>
      <c r="G330" s="27"/>
      <c r="H330" s="27"/>
      <c r="I330" s="27"/>
      <c r="J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</row>
    <row r="331" spans="1:65" ht="12.75" customHeight="1" x14ac:dyDescent="0.25">
      <c r="B331" s="28"/>
      <c r="C331" s="28"/>
      <c r="E331" s="17"/>
      <c r="F331" s="17"/>
      <c r="G331" s="17"/>
      <c r="H331" s="17"/>
      <c r="I331" s="17"/>
      <c r="J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</row>
    <row r="332" spans="1:65" ht="12.75" customHeight="1" x14ac:dyDescent="0.25">
      <c r="B332" s="28"/>
      <c r="C332" s="28"/>
      <c r="E332" s="17"/>
      <c r="F332" s="17"/>
      <c r="G332" s="17"/>
      <c r="H332" s="17"/>
      <c r="I332" s="17"/>
      <c r="J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</row>
    <row r="333" spans="1:65" ht="12.75" customHeight="1" x14ac:dyDescent="0.25">
      <c r="B333" s="28"/>
      <c r="C333" s="28"/>
      <c r="E333" s="17"/>
      <c r="F333" s="17"/>
      <c r="G333" s="17"/>
      <c r="H333" s="17"/>
      <c r="I333" s="17"/>
      <c r="J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</row>
    <row r="334" spans="1:65" ht="12.75" customHeight="1" x14ac:dyDescent="0.25">
      <c r="A334" s="16"/>
      <c r="B334" s="28"/>
      <c r="C334" s="28"/>
      <c r="D334" s="24"/>
      <c r="E334" s="17"/>
      <c r="F334" s="17"/>
      <c r="G334" s="17"/>
      <c r="H334" s="17"/>
      <c r="I334" s="17"/>
      <c r="J334" s="17"/>
      <c r="K334" s="24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24"/>
      <c r="X334" s="24"/>
      <c r="Y334" s="24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24"/>
      <c r="AL334" s="24"/>
      <c r="AM334" s="24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</row>
    <row r="335" spans="1:65" ht="12.75" customHeight="1" x14ac:dyDescent="0.25">
      <c r="B335" s="28"/>
      <c r="C335" s="28"/>
      <c r="D335" s="24"/>
      <c r="E335" s="17"/>
      <c r="F335" s="17"/>
      <c r="G335" s="17"/>
      <c r="H335" s="17"/>
      <c r="I335" s="17"/>
      <c r="J335" s="17"/>
      <c r="K335" s="24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24"/>
      <c r="X335" s="24"/>
      <c r="Y335" s="24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24"/>
      <c r="AL335" s="24"/>
      <c r="AM335" s="24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</row>
    <row r="336" spans="1:65" ht="12.75" customHeight="1" x14ac:dyDescent="0.25">
      <c r="B336" s="28"/>
      <c r="C336" s="28"/>
      <c r="D336" s="24"/>
      <c r="E336" s="29"/>
      <c r="F336" s="29"/>
      <c r="G336" s="29"/>
      <c r="H336" s="29"/>
      <c r="I336" s="29"/>
      <c r="J336" s="29"/>
      <c r="K336" s="24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4"/>
      <c r="X336" s="24"/>
      <c r="Y336" s="24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4"/>
      <c r="AL336" s="24"/>
      <c r="AM336" s="24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</row>
    <row r="337" spans="2:65" ht="12.75" customHeight="1" x14ac:dyDescent="0.25">
      <c r="B337" s="28"/>
      <c r="C337" s="28"/>
      <c r="D337" s="24"/>
      <c r="E337" s="17"/>
      <c r="F337" s="17"/>
      <c r="G337" s="17"/>
      <c r="H337" s="17"/>
      <c r="I337" s="17"/>
      <c r="J337" s="17"/>
      <c r="K337" s="24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24"/>
      <c r="X337" s="24"/>
      <c r="Y337" s="24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24"/>
      <c r="AL337" s="24"/>
      <c r="AM337" s="24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</row>
    <row r="338" spans="2:65" ht="12.75" customHeight="1" x14ac:dyDescent="0.25">
      <c r="B338" s="28"/>
      <c r="C338" s="28"/>
      <c r="D338" s="24"/>
      <c r="E338" s="17"/>
      <c r="F338" s="17"/>
      <c r="G338" s="17"/>
      <c r="H338" s="17"/>
      <c r="I338" s="17"/>
      <c r="J338" s="17"/>
      <c r="K338" s="24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24"/>
      <c r="X338" s="24"/>
      <c r="Y338" s="24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24"/>
      <c r="AL338" s="24"/>
      <c r="AM338" s="24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</row>
    <row r="339" spans="2:65" ht="12.75" customHeight="1" x14ac:dyDescent="0.25">
      <c r="B339" s="28"/>
      <c r="C339" s="28"/>
      <c r="E339" s="17"/>
      <c r="F339" s="17"/>
      <c r="G339" s="17"/>
      <c r="H339" s="17"/>
      <c r="I339" s="17"/>
      <c r="J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</row>
    <row r="340" spans="2:65" ht="12.75" customHeight="1" x14ac:dyDescent="0.25">
      <c r="B340" s="28"/>
      <c r="C340" s="28"/>
      <c r="E340" s="17"/>
      <c r="F340" s="17"/>
      <c r="G340" s="17"/>
      <c r="H340" s="17"/>
      <c r="I340" s="17"/>
      <c r="J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</row>
    <row r="341" spans="2:65" ht="12.75" customHeight="1" x14ac:dyDescent="0.25">
      <c r="D341" s="24"/>
      <c r="E341" s="37"/>
      <c r="F341" s="37"/>
      <c r="G341" s="37"/>
      <c r="H341" s="37"/>
      <c r="I341" s="37"/>
      <c r="J341" s="37"/>
      <c r="K341" s="24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24"/>
      <c r="X341" s="24"/>
      <c r="Y341" s="24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24"/>
      <c r="AL341" s="24"/>
      <c r="AM341" s="24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</row>
    <row r="342" spans="2:65" ht="12.75" customHeight="1" x14ac:dyDescent="0.25">
      <c r="E342" s="37"/>
      <c r="F342" s="37"/>
      <c r="G342" s="37"/>
      <c r="H342" s="37"/>
      <c r="I342" s="37"/>
      <c r="J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37"/>
      <c r="BL342" s="37"/>
      <c r="BM342" s="37"/>
    </row>
    <row r="343" spans="2:65" ht="12.75" customHeight="1" x14ac:dyDescent="0.25">
      <c r="E343" s="37"/>
      <c r="F343" s="37"/>
      <c r="G343" s="37"/>
      <c r="H343" s="37"/>
      <c r="I343" s="37"/>
      <c r="J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</row>
    <row r="344" spans="2:65" ht="12.75" customHeight="1" x14ac:dyDescent="0.25">
      <c r="E344" s="37"/>
      <c r="F344" s="37"/>
      <c r="G344" s="37"/>
      <c r="H344" s="37"/>
      <c r="I344" s="37"/>
      <c r="J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</row>
    <row r="345" spans="2:65" ht="12.75" customHeight="1" x14ac:dyDescent="0.25">
      <c r="D345" s="24"/>
      <c r="E345" s="37"/>
      <c r="F345" s="37"/>
      <c r="G345" s="37"/>
      <c r="H345" s="37"/>
      <c r="I345" s="37"/>
      <c r="J345" s="37"/>
      <c r="K345" s="24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24"/>
      <c r="X345" s="24"/>
      <c r="Y345" s="24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24"/>
      <c r="AL345" s="24"/>
      <c r="AM345" s="24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</row>
    <row r="346" spans="2:65" ht="12.75" customHeight="1" x14ac:dyDescent="0.25">
      <c r="D346" s="24"/>
      <c r="E346" s="37"/>
      <c r="F346" s="37"/>
      <c r="G346" s="37"/>
      <c r="H346" s="37"/>
      <c r="I346" s="37"/>
      <c r="J346" s="37"/>
      <c r="K346" s="24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24"/>
      <c r="X346" s="24"/>
      <c r="Y346" s="24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24"/>
      <c r="AL346" s="24"/>
      <c r="AM346" s="24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</row>
    <row r="347" spans="2:65" ht="12.75" customHeight="1" x14ac:dyDescent="0.25">
      <c r="B347" s="28"/>
      <c r="C347" s="28"/>
      <c r="E347" s="17"/>
      <c r="F347" s="17"/>
      <c r="G347" s="17"/>
      <c r="H347" s="17"/>
      <c r="I347" s="17"/>
      <c r="J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</row>
    <row r="348" spans="2:65" ht="12.75" customHeight="1" x14ac:dyDescent="0.25">
      <c r="B348" s="28"/>
      <c r="C348" s="28"/>
      <c r="D348" s="30"/>
      <c r="E348" s="17"/>
      <c r="F348" s="17"/>
      <c r="G348" s="17"/>
      <c r="H348" s="17"/>
      <c r="I348" s="17"/>
      <c r="J348" s="17"/>
      <c r="K348" s="30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30"/>
      <c r="X348" s="30"/>
      <c r="Y348" s="30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30"/>
      <c r="AL348" s="30"/>
      <c r="AM348" s="30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</row>
    <row r="349" spans="2:65" ht="12.75" customHeight="1" x14ac:dyDescent="0.25">
      <c r="B349" s="28"/>
      <c r="C349" s="28"/>
      <c r="D349" s="30"/>
      <c r="E349" s="17"/>
      <c r="F349" s="17"/>
      <c r="G349" s="17"/>
      <c r="H349" s="17"/>
      <c r="I349" s="17"/>
      <c r="J349" s="17"/>
      <c r="K349" s="30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30"/>
      <c r="X349" s="30"/>
      <c r="Y349" s="30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30"/>
      <c r="AL349" s="30"/>
      <c r="AM349" s="30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</row>
    <row r="350" spans="2:65" ht="12.75" customHeight="1" x14ac:dyDescent="0.25">
      <c r="B350" s="28"/>
      <c r="C350" s="28"/>
      <c r="D350" s="30"/>
      <c r="E350" s="17"/>
      <c r="F350" s="17"/>
      <c r="G350" s="17"/>
      <c r="H350" s="17"/>
      <c r="I350" s="17"/>
      <c r="J350" s="17"/>
      <c r="K350" s="30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30"/>
      <c r="X350" s="30"/>
      <c r="Y350" s="30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30"/>
      <c r="AL350" s="30"/>
      <c r="AM350" s="30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</row>
    <row r="351" spans="2:65" ht="12.75" customHeight="1" x14ac:dyDescent="0.25">
      <c r="B351" s="28"/>
      <c r="C351" s="28"/>
      <c r="D351" s="30"/>
      <c r="E351" s="17"/>
      <c r="F351" s="17"/>
      <c r="G351" s="17"/>
      <c r="H351" s="17"/>
      <c r="I351" s="17"/>
      <c r="J351" s="17"/>
      <c r="K351" s="30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30"/>
      <c r="X351" s="30"/>
      <c r="Y351" s="30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30"/>
      <c r="AL351" s="30"/>
      <c r="AM351" s="30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</row>
    <row r="352" spans="2:65" ht="12.75" customHeight="1" x14ac:dyDescent="0.25">
      <c r="D352" s="24"/>
      <c r="K352" s="24"/>
      <c r="W352" s="24"/>
      <c r="X352" s="24"/>
      <c r="Y352" s="24"/>
      <c r="AK352" s="24"/>
      <c r="AL352" s="24"/>
      <c r="AM352" s="24"/>
    </row>
    <row r="353" spans="2:65" ht="12.75" customHeight="1" x14ac:dyDescent="0.25">
      <c r="D353" s="31"/>
      <c r="K353" s="31"/>
      <c r="W353" s="31"/>
      <c r="X353" s="31"/>
      <c r="Y353" s="31"/>
      <c r="AK353" s="31"/>
      <c r="AL353" s="31"/>
      <c r="AM353" s="31"/>
    </row>
    <row r="354" spans="2:65" ht="12.75" customHeight="1" x14ac:dyDescent="0.25">
      <c r="B354" s="28"/>
      <c r="C354" s="28"/>
      <c r="D354" s="32"/>
      <c r="E354" s="29"/>
      <c r="F354" s="29"/>
      <c r="G354" s="29"/>
      <c r="H354" s="29"/>
      <c r="I354" s="29"/>
      <c r="J354" s="29"/>
      <c r="K354" s="32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32"/>
      <c r="X354" s="32"/>
      <c r="Y354" s="32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32"/>
      <c r="AL354" s="32"/>
      <c r="AM354" s="32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</row>
    <row r="355" spans="2:65" ht="12.75" customHeight="1" x14ac:dyDescent="0.25">
      <c r="D355" s="24"/>
      <c r="K355" s="24"/>
      <c r="W355" s="24"/>
      <c r="X355" s="24"/>
      <c r="Y355" s="24"/>
      <c r="AK355" s="24"/>
      <c r="AL355" s="24"/>
      <c r="AM355" s="24"/>
    </row>
    <row r="356" spans="2:65" ht="12.75" customHeight="1" x14ac:dyDescent="0.25"/>
    <row r="357" spans="2:65" ht="12.75" customHeight="1" x14ac:dyDescent="0.25"/>
    <row r="358" spans="2:65" ht="12.75" customHeight="1" x14ac:dyDescent="0.25">
      <c r="B358" s="28"/>
      <c r="C358" s="28"/>
      <c r="E358" s="33"/>
      <c r="F358" s="33"/>
      <c r="G358" s="33"/>
      <c r="H358" s="33"/>
      <c r="I358" s="33"/>
      <c r="J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</row>
    <row r="359" spans="2:65" ht="12.75" customHeight="1" x14ac:dyDescent="0.25">
      <c r="B359" s="28"/>
      <c r="C359" s="28"/>
      <c r="E359" s="33"/>
      <c r="F359" s="33"/>
      <c r="G359" s="33"/>
      <c r="H359" s="33"/>
      <c r="I359" s="33"/>
      <c r="J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</row>
    <row r="360" spans="2:65" ht="12.75" customHeight="1" x14ac:dyDescent="0.25"/>
    <row r="361" spans="2:65" ht="12.75" customHeight="1" x14ac:dyDescent="0.25">
      <c r="B361" s="34"/>
      <c r="C361" s="34"/>
    </row>
    <row r="362" spans="2:65" ht="12.75" customHeight="1" x14ac:dyDescent="0.25">
      <c r="B362" s="34"/>
      <c r="C362" s="34"/>
    </row>
    <row r="363" spans="2:65" ht="12.75" customHeight="1" x14ac:dyDescent="0.25">
      <c r="B363" s="34"/>
      <c r="C363" s="34"/>
    </row>
    <row r="364" spans="2:65" ht="12.75" customHeight="1" x14ac:dyDescent="0.25">
      <c r="B364" s="34"/>
      <c r="C364" s="34"/>
    </row>
    <row r="365" spans="2:65" ht="12.75" customHeight="1" x14ac:dyDescent="0.25">
      <c r="B365" s="28"/>
      <c r="C365" s="28"/>
      <c r="E365" s="29"/>
      <c r="F365" s="29"/>
      <c r="G365" s="29"/>
      <c r="H365" s="29"/>
      <c r="I365" s="29"/>
      <c r="J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</row>
    <row r="366" spans="2:65" ht="12.75" customHeight="1" x14ac:dyDescent="0.25">
      <c r="B366" s="35"/>
      <c r="C366" s="35"/>
      <c r="E366" s="27"/>
      <c r="F366" s="27"/>
      <c r="G366" s="27"/>
      <c r="H366" s="27"/>
      <c r="I366" s="27"/>
      <c r="J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</row>
    <row r="367" spans="2:65" ht="12.75" customHeight="1" x14ac:dyDescent="0.25">
      <c r="B367" s="36"/>
      <c r="C367" s="36"/>
      <c r="E367" s="17"/>
      <c r="F367" s="17"/>
      <c r="G367" s="17"/>
      <c r="H367" s="17"/>
      <c r="I367" s="17"/>
      <c r="J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</row>
    <row r="368" spans="2:65" ht="12.75" customHeight="1" x14ac:dyDescent="0.25">
      <c r="B368" s="28"/>
      <c r="C368" s="28"/>
      <c r="E368" s="17"/>
      <c r="F368" s="17"/>
      <c r="G368" s="17"/>
      <c r="H368" s="17"/>
      <c r="I368" s="17"/>
      <c r="J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</row>
    <row r="369" spans="4:39" ht="12.75" customHeight="1" x14ac:dyDescent="0.25"/>
    <row r="370" spans="4:39" ht="12.75" customHeight="1" x14ac:dyDescent="0.25"/>
    <row r="371" spans="4:39" ht="12.75" customHeight="1" x14ac:dyDescent="0.25"/>
    <row r="372" spans="4:39" ht="12.75" customHeight="1" x14ac:dyDescent="0.25">
      <c r="D372" s="24"/>
      <c r="K372" s="24"/>
      <c r="W372" s="24"/>
      <c r="X372" s="24"/>
      <c r="Y372" s="24"/>
      <c r="AK372" s="24"/>
      <c r="AL372" s="24"/>
      <c r="AM372" s="24"/>
    </row>
    <row r="373" spans="4:39" ht="12.75" customHeight="1" x14ac:dyDescent="0.25">
      <c r="D373" s="24"/>
      <c r="K373" s="24"/>
      <c r="W373" s="24"/>
      <c r="X373" s="24"/>
      <c r="Y373" s="24"/>
      <c r="AK373" s="24"/>
      <c r="AL373" s="24"/>
      <c r="AM373" s="24"/>
    </row>
    <row r="374" spans="4:39" ht="12.75" customHeight="1" x14ac:dyDescent="0.25"/>
    <row r="375" spans="4:39" ht="12.75" customHeight="1" x14ac:dyDescent="0.25"/>
    <row r="376" spans="4:39" ht="12.75" customHeight="1" x14ac:dyDescent="0.25"/>
    <row r="377" spans="4:39" ht="12.75" customHeight="1" x14ac:dyDescent="0.25"/>
    <row r="378" spans="4:39" ht="12.75" customHeight="1" x14ac:dyDescent="0.25"/>
    <row r="379" spans="4:39" ht="12.75" customHeight="1" x14ac:dyDescent="0.25"/>
    <row r="380" spans="4:39" ht="12.75" customHeight="1" x14ac:dyDescent="0.25"/>
    <row r="381" spans="4:39" ht="12.75" customHeight="1" x14ac:dyDescent="0.25"/>
    <row r="382" spans="4:39" ht="12.75" customHeight="1" x14ac:dyDescent="0.25"/>
    <row r="383" spans="4:39" ht="12.75" customHeight="1" x14ac:dyDescent="0.25"/>
    <row r="384" spans="4:39" ht="12.75" customHeight="1" x14ac:dyDescent="0.25"/>
    <row r="385" spans="2:65" ht="12.75" customHeight="1" x14ac:dyDescent="0.25">
      <c r="B385" s="28"/>
      <c r="C385" s="28"/>
      <c r="E385" s="17"/>
      <c r="F385" s="17"/>
      <c r="G385" s="17"/>
      <c r="H385" s="17"/>
      <c r="I385" s="17"/>
      <c r="J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</row>
    <row r="386" spans="2:65" ht="12.75" customHeight="1" x14ac:dyDescent="0.25">
      <c r="B386" s="28"/>
      <c r="C386" s="28"/>
      <c r="E386" s="17"/>
      <c r="F386" s="17"/>
      <c r="G386" s="17"/>
      <c r="H386" s="17"/>
      <c r="I386" s="17"/>
      <c r="J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</row>
    <row r="387" spans="2:65" ht="12.75" customHeight="1" x14ac:dyDescent="0.25"/>
    <row r="388" spans="2:65" ht="12.75" customHeight="1" x14ac:dyDescent="0.25"/>
    <row r="389" spans="2:65" ht="12.75" customHeight="1" x14ac:dyDescent="0.25"/>
    <row r="390" spans="2:65" ht="12.75" customHeight="1" x14ac:dyDescent="0.25"/>
    <row r="391" spans="2:65" ht="12.75" customHeight="1" x14ac:dyDescent="0.25"/>
    <row r="392" spans="2:65" ht="12.75" customHeight="1" x14ac:dyDescent="0.25"/>
    <row r="393" spans="2:65" ht="12.75" customHeight="1" x14ac:dyDescent="0.25"/>
    <row r="394" spans="2:65" ht="12.75" customHeight="1" x14ac:dyDescent="0.25"/>
    <row r="395" spans="2:65" ht="12.75" customHeight="1" x14ac:dyDescent="0.25"/>
    <row r="396" spans="2:65" ht="12.75" customHeight="1" x14ac:dyDescent="0.25"/>
    <row r="397" spans="2:65" ht="12.75" customHeight="1" x14ac:dyDescent="0.25"/>
    <row r="398" spans="2:65" ht="12.75" customHeight="1" x14ac:dyDescent="0.25"/>
    <row r="399" spans="2:65" ht="12.75" customHeight="1" x14ac:dyDescent="0.25"/>
    <row r="400" spans="2:65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spans="4:39" ht="12.75" customHeight="1" x14ac:dyDescent="0.25"/>
    <row r="434" spans="4:39" ht="12.75" customHeight="1" x14ac:dyDescent="0.25"/>
    <row r="435" spans="4:39" ht="12.75" customHeight="1" x14ac:dyDescent="0.25"/>
    <row r="436" spans="4:39" ht="12.75" customHeight="1" x14ac:dyDescent="0.25"/>
    <row r="437" spans="4:39" ht="12.75" customHeight="1" x14ac:dyDescent="0.25"/>
    <row r="438" spans="4:39" ht="12.75" customHeight="1" x14ac:dyDescent="0.25"/>
    <row r="439" spans="4:39" ht="12.75" customHeight="1" x14ac:dyDescent="0.25"/>
    <row r="440" spans="4:39" ht="12.75" customHeight="1" x14ac:dyDescent="0.25">
      <c r="D440" s="24"/>
      <c r="K440" s="24"/>
      <c r="W440" s="24"/>
      <c r="X440" s="24"/>
      <c r="Y440" s="24"/>
      <c r="AK440" s="24"/>
      <c r="AL440" s="24"/>
      <c r="AM440" s="24"/>
    </row>
    <row r="441" spans="4:39" ht="12.75" customHeight="1" x14ac:dyDescent="0.25"/>
    <row r="442" spans="4:39" ht="12.75" customHeight="1" x14ac:dyDescent="0.25"/>
    <row r="443" spans="4:39" ht="12.75" customHeight="1" x14ac:dyDescent="0.25"/>
    <row r="444" spans="4:39" ht="12.75" customHeight="1" x14ac:dyDescent="0.25"/>
    <row r="445" spans="4:39" ht="12.75" customHeight="1" x14ac:dyDescent="0.25"/>
    <row r="446" spans="4:39" ht="12.75" customHeight="1" x14ac:dyDescent="0.25"/>
    <row r="447" spans="4:39" ht="12.75" customHeight="1" x14ac:dyDescent="0.25"/>
    <row r="448" spans="4:39" ht="12.75" customHeight="1" x14ac:dyDescent="0.25"/>
    <row r="449" spans="1:65" ht="12.75" customHeight="1" x14ac:dyDescent="0.25"/>
    <row r="450" spans="1:65" ht="12.75" customHeight="1" x14ac:dyDescent="0.25"/>
    <row r="451" spans="1:65" ht="12.75" customHeight="1" x14ac:dyDescent="0.25"/>
    <row r="452" spans="1:65" ht="12.75" customHeight="1" x14ac:dyDescent="0.25"/>
    <row r="453" spans="1:65" ht="12.75" customHeight="1" x14ac:dyDescent="0.25">
      <c r="A453" s="16"/>
      <c r="B453" s="28"/>
      <c r="C453" s="28"/>
      <c r="E453" s="17"/>
      <c r="F453" s="17"/>
      <c r="G453" s="17"/>
      <c r="H453" s="17"/>
      <c r="I453" s="17"/>
      <c r="J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</row>
    <row r="454" spans="1:65" ht="12.75" customHeight="1" x14ac:dyDescent="0.25">
      <c r="A454" s="16"/>
    </row>
    <row r="455" spans="1:65" ht="12.75" customHeight="1" x14ac:dyDescent="0.25"/>
    <row r="456" spans="1:65" ht="12.75" customHeight="1" x14ac:dyDescent="0.25"/>
    <row r="457" spans="1:65" ht="12.75" customHeight="1" x14ac:dyDescent="0.25"/>
    <row r="458" spans="1:65" ht="12.75" customHeight="1" x14ac:dyDescent="0.25">
      <c r="D458" s="24"/>
      <c r="K458" s="24"/>
      <c r="W458" s="24"/>
      <c r="X458" s="24"/>
      <c r="Y458" s="24"/>
      <c r="AK458" s="24"/>
      <c r="AL458" s="24"/>
      <c r="AM458" s="24"/>
    </row>
    <row r="459" spans="1:65" ht="12.75" customHeight="1" x14ac:dyDescent="0.25">
      <c r="D459" s="24"/>
      <c r="K459" s="24"/>
      <c r="W459" s="24"/>
      <c r="X459" s="24"/>
      <c r="Y459" s="24"/>
      <c r="AK459" s="24"/>
      <c r="AL459" s="24"/>
      <c r="AM459" s="24"/>
    </row>
    <row r="460" spans="1:65" ht="12.75" customHeight="1" x14ac:dyDescent="0.25"/>
    <row r="461" spans="1:65" ht="12.75" customHeight="1" x14ac:dyDescent="0.25"/>
    <row r="462" spans="1:65" ht="12.75" customHeight="1" x14ac:dyDescent="0.25">
      <c r="D462" s="24"/>
      <c r="K462" s="24"/>
      <c r="W462" s="24"/>
      <c r="X462" s="24"/>
      <c r="Y462" s="24"/>
      <c r="AK462" s="24"/>
      <c r="AL462" s="24"/>
      <c r="AM462" s="24"/>
    </row>
    <row r="463" spans="1:65" ht="12.75" customHeight="1" x14ac:dyDescent="0.25"/>
    <row r="464" spans="1:65" ht="12.75" customHeight="1" x14ac:dyDescent="0.25"/>
    <row r="465" spans="1:65" ht="12.75" customHeight="1" x14ac:dyDescent="0.25"/>
    <row r="466" spans="1:65" ht="12.75" customHeight="1" x14ac:dyDescent="0.25"/>
    <row r="467" spans="1:65" ht="12.75" customHeight="1" x14ac:dyDescent="0.25"/>
    <row r="468" spans="1:65" ht="12.75" customHeight="1" x14ac:dyDescent="0.25"/>
    <row r="469" spans="1:65" ht="12.75" customHeight="1" x14ac:dyDescent="0.25"/>
    <row r="470" spans="1:65" ht="12.75" customHeight="1" x14ac:dyDescent="0.25"/>
    <row r="471" spans="1:65" ht="12.75" customHeight="1" x14ac:dyDescent="0.25">
      <c r="A471" s="16"/>
      <c r="B471" s="28"/>
      <c r="C471" s="28"/>
      <c r="E471" s="17"/>
      <c r="F471" s="17"/>
      <c r="G471" s="17"/>
      <c r="H471" s="17"/>
      <c r="I471" s="17"/>
      <c r="J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</row>
    <row r="472" spans="1:65" ht="12.75" customHeight="1" x14ac:dyDescent="0.25">
      <c r="A472" s="16"/>
      <c r="B472" s="28"/>
      <c r="C472" s="28"/>
      <c r="E472" s="17"/>
      <c r="F472" s="17"/>
      <c r="G472" s="17"/>
      <c r="H472" s="17"/>
      <c r="I472" s="17"/>
      <c r="J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</row>
    <row r="473" spans="1:65" ht="12.75" customHeight="1" x14ac:dyDescent="0.25"/>
    <row r="474" spans="1:65" ht="12.75" customHeight="1" x14ac:dyDescent="0.25"/>
    <row r="475" spans="1:65" ht="12.75" customHeight="1" x14ac:dyDescent="0.25">
      <c r="A475" s="16"/>
      <c r="B475" s="28"/>
      <c r="C475" s="28"/>
      <c r="E475" s="17"/>
      <c r="F475" s="17"/>
      <c r="G475" s="17"/>
      <c r="H475" s="17"/>
      <c r="I475" s="17"/>
      <c r="J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</row>
    <row r="476" spans="1:65" ht="12.75" customHeight="1" x14ac:dyDescent="0.25"/>
    <row r="477" spans="1:65" ht="12.75" customHeight="1" x14ac:dyDescent="0.25"/>
    <row r="478" spans="1:65" ht="12.75" customHeight="1" x14ac:dyDescent="0.25"/>
    <row r="479" spans="1:65" ht="12.75" customHeight="1" x14ac:dyDescent="0.25"/>
    <row r="480" spans="1:65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spans="4:39" ht="12.75" customHeight="1" x14ac:dyDescent="0.25"/>
    <row r="498" spans="4:39" ht="12.75" customHeight="1" x14ac:dyDescent="0.25"/>
    <row r="499" spans="4:39" ht="12.75" customHeight="1" x14ac:dyDescent="0.25"/>
    <row r="500" spans="4:39" ht="12.75" customHeight="1" x14ac:dyDescent="0.25"/>
    <row r="501" spans="4:39" ht="12.75" customHeight="1" x14ac:dyDescent="0.25">
      <c r="D501" s="24"/>
      <c r="K501" s="24"/>
      <c r="W501" s="24"/>
      <c r="X501" s="24"/>
      <c r="Y501" s="24"/>
      <c r="AK501" s="24"/>
      <c r="AL501" s="24"/>
      <c r="AM501" s="24"/>
    </row>
    <row r="502" spans="4:39" ht="12.75" customHeight="1" x14ac:dyDescent="0.25"/>
    <row r="503" spans="4:39" ht="12.75" customHeight="1" x14ac:dyDescent="0.25"/>
    <row r="504" spans="4:39" ht="12.75" customHeight="1" x14ac:dyDescent="0.25"/>
    <row r="505" spans="4:39" ht="12.75" customHeight="1" x14ac:dyDescent="0.25"/>
    <row r="506" spans="4:39" ht="12.75" customHeight="1" x14ac:dyDescent="0.25"/>
    <row r="507" spans="4:39" ht="12.75" customHeight="1" x14ac:dyDescent="0.25"/>
    <row r="508" spans="4:39" ht="12.75" customHeight="1" x14ac:dyDescent="0.25"/>
    <row r="509" spans="4:39" ht="12.75" customHeight="1" x14ac:dyDescent="0.25"/>
    <row r="510" spans="4:39" ht="12.75" customHeight="1" x14ac:dyDescent="0.25"/>
    <row r="511" spans="4:39" ht="12.75" customHeight="1" x14ac:dyDescent="0.25"/>
    <row r="512" spans="4:39" ht="12.75" customHeight="1" x14ac:dyDescent="0.25"/>
    <row r="513" spans="1:65" ht="12.75" customHeight="1" x14ac:dyDescent="0.25"/>
    <row r="514" spans="1:65" ht="12.75" customHeight="1" x14ac:dyDescent="0.25">
      <c r="A514" s="16"/>
      <c r="B514" s="28"/>
      <c r="C514" s="28"/>
      <c r="E514" s="29"/>
      <c r="F514" s="29"/>
      <c r="G514" s="29"/>
      <c r="H514" s="29"/>
      <c r="I514" s="29"/>
      <c r="J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</row>
    <row r="515" spans="1:65" ht="12.75" customHeight="1" x14ac:dyDescent="0.25">
      <c r="D515" s="24"/>
      <c r="K515" s="24"/>
      <c r="W515" s="24"/>
      <c r="X515" s="24"/>
      <c r="Y515" s="24"/>
      <c r="AK515" s="24"/>
      <c r="AL515" s="24"/>
      <c r="AM515" s="24"/>
    </row>
    <row r="516" spans="1:65" ht="12.75" customHeight="1" x14ac:dyDescent="0.25"/>
    <row r="517" spans="1:65" ht="12.75" customHeight="1" x14ac:dyDescent="0.25"/>
    <row r="518" spans="1:65" ht="12.75" customHeight="1" x14ac:dyDescent="0.25"/>
    <row r="519" spans="1:65" ht="12.75" customHeight="1" x14ac:dyDescent="0.25"/>
    <row r="520" spans="1:65" ht="12.75" customHeight="1" x14ac:dyDescent="0.25"/>
    <row r="521" spans="1:65" ht="12.75" customHeight="1" x14ac:dyDescent="0.25"/>
    <row r="522" spans="1:65" ht="12.75" customHeight="1" x14ac:dyDescent="0.25"/>
    <row r="523" spans="1:65" ht="12.75" customHeight="1" x14ac:dyDescent="0.25"/>
    <row r="524" spans="1:65" ht="12.75" customHeight="1" x14ac:dyDescent="0.25">
      <c r="D524" s="24"/>
      <c r="K524" s="24"/>
      <c r="W524" s="24"/>
      <c r="X524" s="24"/>
      <c r="Y524" s="24"/>
      <c r="AK524" s="24"/>
      <c r="AL524" s="24"/>
      <c r="AM524" s="24"/>
    </row>
    <row r="525" spans="1:65" ht="12.75" customHeight="1" x14ac:dyDescent="0.25">
      <c r="D525" s="24"/>
      <c r="K525" s="24"/>
      <c r="W525" s="24"/>
      <c r="X525" s="24"/>
      <c r="Y525" s="24"/>
      <c r="AK525" s="24"/>
      <c r="AL525" s="24"/>
      <c r="AM525" s="24"/>
    </row>
    <row r="526" spans="1:65" ht="12.75" customHeight="1" x14ac:dyDescent="0.25">
      <c r="D526" s="24"/>
      <c r="K526" s="24"/>
      <c r="W526" s="24"/>
      <c r="X526" s="24"/>
      <c r="Y526" s="24"/>
      <c r="AK526" s="24"/>
      <c r="AL526" s="24"/>
      <c r="AM526" s="24"/>
    </row>
    <row r="527" spans="1:65" ht="12.75" customHeight="1" x14ac:dyDescent="0.25"/>
    <row r="528" spans="1:65" ht="12.75" customHeight="1" x14ac:dyDescent="0.25">
      <c r="A528" s="16"/>
      <c r="B528" s="28"/>
      <c r="C528" s="28"/>
      <c r="E528" s="29"/>
      <c r="F528" s="29"/>
      <c r="G528" s="29"/>
      <c r="H528" s="29"/>
      <c r="I528" s="29"/>
      <c r="J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</row>
    <row r="529" spans="1:65" ht="12.75" customHeight="1" x14ac:dyDescent="0.25"/>
    <row r="530" spans="1:65" ht="12.75" customHeight="1" x14ac:dyDescent="0.25"/>
    <row r="531" spans="1:65" ht="12.75" customHeight="1" x14ac:dyDescent="0.25"/>
    <row r="532" spans="1:65" ht="12.75" customHeight="1" x14ac:dyDescent="0.25"/>
    <row r="533" spans="1:65" ht="12.75" customHeight="1" x14ac:dyDescent="0.25"/>
    <row r="534" spans="1:65" ht="12.75" customHeight="1" x14ac:dyDescent="0.25"/>
    <row r="535" spans="1:65" ht="12.75" customHeight="1" x14ac:dyDescent="0.25"/>
    <row r="536" spans="1:65" ht="12.75" customHeight="1" x14ac:dyDescent="0.25"/>
    <row r="537" spans="1:65" ht="12.75" customHeight="1" x14ac:dyDescent="0.25">
      <c r="A537" s="16"/>
      <c r="B537" s="28"/>
      <c r="C537" s="28"/>
      <c r="E537" s="27"/>
      <c r="F537" s="27"/>
      <c r="G537" s="27"/>
      <c r="H537" s="27"/>
      <c r="I537" s="27"/>
      <c r="J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</row>
    <row r="538" spans="1:65" ht="12.75" customHeight="1" x14ac:dyDescent="0.25">
      <c r="A538" s="16"/>
      <c r="B538" s="28"/>
      <c r="C538" s="28"/>
      <c r="E538" s="27"/>
      <c r="F538" s="27"/>
      <c r="G538" s="27"/>
      <c r="H538" s="27"/>
      <c r="I538" s="27"/>
      <c r="J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</row>
    <row r="539" spans="1:65" ht="12.75" customHeight="1" x14ac:dyDescent="0.25">
      <c r="A539" s="16"/>
      <c r="B539" s="28"/>
      <c r="C539" s="28"/>
      <c r="E539" s="17"/>
      <c r="F539" s="17"/>
      <c r="G539" s="17"/>
      <c r="H539" s="17"/>
      <c r="I539" s="17"/>
      <c r="J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</row>
    <row r="540" spans="1:65" ht="12.75" customHeight="1" x14ac:dyDescent="0.25"/>
    <row r="541" spans="1:65" ht="12.75" customHeight="1" x14ac:dyDescent="0.25"/>
    <row r="542" spans="1:65" ht="12.75" customHeight="1" x14ac:dyDescent="0.25"/>
    <row r="543" spans="1:65" ht="12.75" customHeight="1" x14ac:dyDescent="0.25"/>
    <row r="544" spans="1:65" ht="12.75" customHeight="1" x14ac:dyDescent="0.25"/>
    <row r="545" spans="4:39" ht="12.75" customHeight="1" x14ac:dyDescent="0.25"/>
    <row r="546" spans="4:39" ht="12.75" customHeight="1" x14ac:dyDescent="0.25"/>
    <row r="547" spans="4:39" ht="12.75" customHeight="1" x14ac:dyDescent="0.25"/>
    <row r="548" spans="4:39" ht="12.75" customHeight="1" x14ac:dyDescent="0.25"/>
    <row r="549" spans="4:39" ht="12.75" customHeight="1" x14ac:dyDescent="0.25"/>
    <row r="550" spans="4:39" ht="12.75" customHeight="1" x14ac:dyDescent="0.25"/>
    <row r="551" spans="4:39" ht="12.75" customHeight="1" x14ac:dyDescent="0.25"/>
    <row r="552" spans="4:39" ht="12.75" customHeight="1" x14ac:dyDescent="0.25"/>
    <row r="553" spans="4:39" ht="12.75" customHeight="1" x14ac:dyDescent="0.25"/>
    <row r="554" spans="4:39" ht="12.75" customHeight="1" x14ac:dyDescent="0.25"/>
    <row r="555" spans="4:39" ht="12.75" customHeight="1" x14ac:dyDescent="0.25"/>
    <row r="556" spans="4:39" ht="12.75" customHeight="1" x14ac:dyDescent="0.25"/>
    <row r="557" spans="4:39" ht="12.75" customHeight="1" x14ac:dyDescent="0.25"/>
    <row r="558" spans="4:39" ht="12.75" customHeight="1" x14ac:dyDescent="0.25"/>
    <row r="559" spans="4:39" ht="12.75" customHeight="1" x14ac:dyDescent="0.25"/>
    <row r="560" spans="4:39" ht="12.75" customHeight="1" x14ac:dyDescent="0.25">
      <c r="D560" s="24"/>
      <c r="K560" s="24"/>
      <c r="W560" s="24"/>
      <c r="X560" s="24"/>
      <c r="Y560" s="24"/>
      <c r="AK560" s="24"/>
      <c r="AL560" s="24"/>
      <c r="AM560" s="24"/>
    </row>
    <row r="561" spans="1:65" ht="12.75" customHeight="1" x14ac:dyDescent="0.25"/>
    <row r="562" spans="1:65" ht="12.75" customHeight="1" x14ac:dyDescent="0.25"/>
    <row r="563" spans="1:65" ht="12.75" customHeight="1" x14ac:dyDescent="0.25"/>
    <row r="564" spans="1:65" ht="12.75" customHeight="1" x14ac:dyDescent="0.25"/>
    <row r="565" spans="1:65" ht="12.75" customHeight="1" x14ac:dyDescent="0.25"/>
    <row r="566" spans="1:65" ht="12.75" customHeight="1" x14ac:dyDescent="0.25"/>
    <row r="567" spans="1:65" ht="12.75" customHeight="1" x14ac:dyDescent="0.25"/>
    <row r="568" spans="1:65" ht="12.75" customHeight="1" x14ac:dyDescent="0.25"/>
    <row r="569" spans="1:65" ht="12.75" customHeight="1" x14ac:dyDescent="0.25"/>
    <row r="570" spans="1:65" ht="12.75" customHeight="1" x14ac:dyDescent="0.25"/>
    <row r="571" spans="1:65" ht="12.75" customHeight="1" x14ac:dyDescent="0.25"/>
    <row r="572" spans="1:65" ht="12.75" customHeight="1" x14ac:dyDescent="0.25"/>
    <row r="573" spans="1:65" ht="12.75" customHeight="1" x14ac:dyDescent="0.25">
      <c r="A573" s="16"/>
      <c r="B573" s="28"/>
      <c r="C573" s="28"/>
      <c r="E573" s="17"/>
      <c r="F573" s="17"/>
      <c r="G573" s="17"/>
      <c r="H573" s="17"/>
      <c r="I573" s="17"/>
      <c r="J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</row>
    <row r="574" spans="1:65" ht="12.75" customHeight="1" x14ac:dyDescent="0.25"/>
    <row r="575" spans="1:65" ht="12.75" customHeight="1" x14ac:dyDescent="0.25"/>
    <row r="576" spans="1:65" ht="12.75" customHeight="1" x14ac:dyDescent="0.25"/>
    <row r="577" spans="4:39" ht="12.75" customHeight="1" x14ac:dyDescent="0.25"/>
    <row r="578" spans="4:39" ht="12.75" customHeight="1" x14ac:dyDescent="0.25"/>
    <row r="579" spans="4:39" ht="12.75" customHeight="1" x14ac:dyDescent="0.25"/>
    <row r="580" spans="4:39" ht="12.75" customHeight="1" x14ac:dyDescent="0.25"/>
    <row r="581" spans="4:39" ht="12.75" customHeight="1" x14ac:dyDescent="0.25"/>
    <row r="582" spans="4:39" ht="12.75" customHeight="1" x14ac:dyDescent="0.25"/>
    <row r="583" spans="4:39" ht="12.75" customHeight="1" x14ac:dyDescent="0.25">
      <c r="D583" s="24"/>
      <c r="K583" s="24"/>
      <c r="W583" s="24"/>
      <c r="X583" s="24"/>
      <c r="Y583" s="24"/>
      <c r="AK583" s="24"/>
      <c r="AL583" s="24"/>
      <c r="AM583" s="24"/>
    </row>
    <row r="584" spans="4:39" ht="12.75" customHeight="1" x14ac:dyDescent="0.25">
      <c r="D584" s="24"/>
      <c r="K584" s="24"/>
      <c r="W584" s="24"/>
      <c r="X584" s="24"/>
      <c r="Y584" s="24"/>
      <c r="AK584" s="24"/>
      <c r="AL584" s="24"/>
      <c r="AM584" s="24"/>
    </row>
    <row r="585" spans="4:39" ht="12.75" customHeight="1" x14ac:dyDescent="0.25"/>
    <row r="586" spans="4:39" ht="12.75" customHeight="1" x14ac:dyDescent="0.25"/>
    <row r="587" spans="4:39" ht="12.75" customHeight="1" x14ac:dyDescent="0.25"/>
    <row r="588" spans="4:39" ht="12.75" customHeight="1" x14ac:dyDescent="0.25"/>
    <row r="589" spans="4:39" ht="12.75" customHeight="1" x14ac:dyDescent="0.25"/>
    <row r="590" spans="4:39" ht="12.75" customHeight="1" x14ac:dyDescent="0.25"/>
    <row r="591" spans="4:39" ht="12.75" customHeight="1" x14ac:dyDescent="0.25"/>
    <row r="592" spans="4:39" ht="12.75" customHeight="1" x14ac:dyDescent="0.25"/>
    <row r="593" spans="2:65" ht="12.75" customHeight="1" x14ac:dyDescent="0.25"/>
    <row r="594" spans="2:65" ht="12.75" customHeight="1" x14ac:dyDescent="0.25"/>
    <row r="595" spans="2:65" ht="12.75" customHeight="1" x14ac:dyDescent="0.25"/>
    <row r="596" spans="2:65" ht="12.75" customHeight="1" x14ac:dyDescent="0.25">
      <c r="B596" s="28"/>
      <c r="C596" s="28"/>
      <c r="E596" s="29"/>
      <c r="F596" s="29"/>
      <c r="G596" s="29"/>
      <c r="H596" s="29"/>
      <c r="I596" s="29"/>
      <c r="J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</row>
    <row r="597" spans="2:65" ht="12.75" customHeight="1" x14ac:dyDescent="0.25">
      <c r="B597" s="28"/>
      <c r="C597" s="28"/>
      <c r="E597" s="29"/>
      <c r="F597" s="29"/>
      <c r="G597" s="29"/>
      <c r="H597" s="29"/>
      <c r="I597" s="29"/>
      <c r="J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</row>
    <row r="598" spans="2:65" ht="12.75" customHeight="1" x14ac:dyDescent="0.25"/>
    <row r="599" spans="2:65" ht="12.75" customHeight="1" x14ac:dyDescent="0.25"/>
    <row r="600" spans="2:65" ht="12.75" customHeight="1" x14ac:dyDescent="0.25"/>
    <row r="601" spans="2:65" ht="12.75" customHeight="1" x14ac:dyDescent="0.25"/>
    <row r="602" spans="2:65" ht="12.75" customHeight="1" x14ac:dyDescent="0.25"/>
    <row r="603" spans="2:65" ht="12.75" customHeight="1" x14ac:dyDescent="0.25"/>
    <row r="604" spans="2:65" ht="12.75" customHeight="1" x14ac:dyDescent="0.25"/>
    <row r="605" spans="2:65" ht="12.75" customHeight="1" x14ac:dyDescent="0.25"/>
    <row r="606" spans="2:65" ht="12.75" customHeight="1" x14ac:dyDescent="0.25"/>
    <row r="607" spans="2:65" ht="12.75" customHeight="1" x14ac:dyDescent="0.25"/>
    <row r="608" spans="2:65" ht="12.75" customHeight="1" x14ac:dyDescent="0.25">
      <c r="D608" s="24"/>
      <c r="K608" s="24"/>
      <c r="W608" s="24"/>
      <c r="X608" s="24"/>
      <c r="Y608" s="24"/>
      <c r="AK608" s="24"/>
      <c r="AL608" s="24"/>
      <c r="AM608" s="24"/>
    </row>
    <row r="609" spans="2:65" ht="12.75" customHeight="1" x14ac:dyDescent="0.25">
      <c r="D609" s="24"/>
      <c r="K609" s="24"/>
      <c r="W609" s="24"/>
      <c r="X609" s="24"/>
      <c r="Y609" s="24"/>
      <c r="AK609" s="24"/>
      <c r="AL609" s="24"/>
      <c r="AM609" s="24"/>
    </row>
    <row r="610" spans="2:65" ht="12.75" customHeight="1" x14ac:dyDescent="0.25">
      <c r="D610" s="24"/>
      <c r="K610" s="24"/>
      <c r="W610" s="24"/>
      <c r="X610" s="24"/>
      <c r="Y610" s="24"/>
      <c r="AK610" s="24"/>
      <c r="AL610" s="24"/>
      <c r="AM610" s="24"/>
    </row>
    <row r="611" spans="2:65" ht="12.75" customHeight="1" x14ac:dyDescent="0.25">
      <c r="D611" s="24"/>
      <c r="K611" s="24"/>
      <c r="W611" s="24"/>
      <c r="X611" s="24"/>
      <c r="Y611" s="24"/>
      <c r="AK611" s="24"/>
      <c r="AL611" s="24"/>
      <c r="AM611" s="24"/>
    </row>
    <row r="612" spans="2:65" ht="12.75" customHeight="1" x14ac:dyDescent="0.25"/>
    <row r="613" spans="2:65" ht="12.75" customHeight="1" x14ac:dyDescent="0.25"/>
    <row r="614" spans="2:65" ht="12.75" customHeight="1" x14ac:dyDescent="0.25"/>
    <row r="615" spans="2:65" ht="12.75" customHeight="1" x14ac:dyDescent="0.25"/>
    <row r="616" spans="2:65" ht="12.75" customHeight="1" x14ac:dyDescent="0.25"/>
    <row r="617" spans="2:65" ht="12.75" customHeight="1" x14ac:dyDescent="0.25">
      <c r="D617" s="24"/>
      <c r="K617" s="24"/>
      <c r="W617" s="24"/>
      <c r="X617" s="24"/>
      <c r="Y617" s="24"/>
      <c r="AK617" s="24"/>
      <c r="AL617" s="24"/>
      <c r="AM617" s="24"/>
    </row>
    <row r="618" spans="2:65" ht="12.75" customHeight="1" x14ac:dyDescent="0.25">
      <c r="D618" s="24"/>
      <c r="K618" s="24"/>
      <c r="W618" s="24"/>
      <c r="X618" s="24"/>
      <c r="Y618" s="24"/>
      <c r="AK618" s="24"/>
      <c r="AL618" s="24"/>
      <c r="AM618" s="24"/>
    </row>
    <row r="619" spans="2:65" ht="12.75" customHeight="1" x14ac:dyDescent="0.25">
      <c r="D619" s="24"/>
      <c r="K619" s="24"/>
      <c r="W619" s="24"/>
      <c r="X619" s="24"/>
      <c r="Y619" s="24"/>
      <c r="AK619" s="24"/>
      <c r="AL619" s="24"/>
      <c r="AM619" s="24"/>
    </row>
    <row r="620" spans="2:65" ht="12.75" customHeight="1" x14ac:dyDescent="0.25"/>
    <row r="621" spans="2:65" ht="12.75" customHeight="1" x14ac:dyDescent="0.25">
      <c r="B621" s="28"/>
      <c r="C621" s="28"/>
      <c r="E621" s="27"/>
      <c r="F621" s="27"/>
      <c r="G621" s="27"/>
      <c r="H621" s="27"/>
      <c r="I621" s="27"/>
      <c r="J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</row>
    <row r="622" spans="2:65" ht="12.75" customHeight="1" x14ac:dyDescent="0.25">
      <c r="B622" s="28"/>
      <c r="C622" s="28"/>
      <c r="E622" s="17"/>
      <c r="F622" s="17"/>
      <c r="G622" s="17"/>
      <c r="H622" s="17"/>
      <c r="I622" s="17"/>
      <c r="J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</row>
    <row r="623" spans="2:65" ht="12.75" customHeight="1" x14ac:dyDescent="0.25">
      <c r="B623" s="28"/>
      <c r="C623" s="28"/>
      <c r="E623" s="17"/>
      <c r="F623" s="17"/>
      <c r="G623" s="17"/>
      <c r="H623" s="17"/>
      <c r="I623" s="17"/>
      <c r="J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</row>
    <row r="624" spans="2:65" ht="12.75" customHeight="1" x14ac:dyDescent="0.25">
      <c r="B624" s="28"/>
      <c r="C624" s="28"/>
      <c r="E624" s="17"/>
      <c r="F624" s="17"/>
      <c r="G624" s="17"/>
      <c r="H624" s="17"/>
      <c r="I624" s="17"/>
      <c r="J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</row>
    <row r="625" spans="1:65" ht="12.75" customHeight="1" x14ac:dyDescent="0.25"/>
    <row r="626" spans="1:65" ht="12.75" customHeight="1" x14ac:dyDescent="0.25"/>
    <row r="627" spans="1:65" ht="12.75" customHeight="1" x14ac:dyDescent="0.25"/>
    <row r="628" spans="1:65" ht="12.75" customHeight="1" x14ac:dyDescent="0.25"/>
    <row r="629" spans="1:65" ht="12.75" customHeight="1" x14ac:dyDescent="0.25"/>
    <row r="630" spans="1:65" ht="12.75" customHeight="1" x14ac:dyDescent="0.25">
      <c r="A630" s="16"/>
      <c r="B630" s="28"/>
      <c r="C630" s="28"/>
      <c r="E630" s="17"/>
      <c r="F630" s="17"/>
      <c r="G630" s="17"/>
      <c r="H630" s="17"/>
      <c r="I630" s="17"/>
      <c r="J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</row>
    <row r="631" spans="1:65" ht="12.75" customHeight="1" x14ac:dyDescent="0.25">
      <c r="B631" s="28"/>
      <c r="C631" s="28"/>
      <c r="E631" s="17"/>
      <c r="F631" s="17"/>
      <c r="G631" s="17"/>
      <c r="H631" s="17"/>
      <c r="I631" s="17"/>
      <c r="J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</row>
    <row r="632" spans="1:65" ht="12.75" customHeight="1" x14ac:dyDescent="0.25">
      <c r="B632" s="28"/>
      <c r="C632" s="28"/>
      <c r="E632" s="29"/>
      <c r="F632" s="29"/>
      <c r="G632" s="29"/>
      <c r="H632" s="29"/>
      <c r="I632" s="29"/>
      <c r="J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</row>
    <row r="633" spans="1:65" ht="12.75" customHeight="1" x14ac:dyDescent="0.25"/>
    <row r="634" spans="1:65" ht="12.75" customHeight="1" x14ac:dyDescent="0.25"/>
    <row r="635" spans="1:65" ht="12.75" customHeight="1" x14ac:dyDescent="0.25"/>
    <row r="636" spans="1:65" ht="12.75" customHeight="1" x14ac:dyDescent="0.25"/>
    <row r="637" spans="1:65" ht="12.75" customHeight="1" x14ac:dyDescent="0.25"/>
    <row r="638" spans="1:65" ht="12.75" customHeight="1" x14ac:dyDescent="0.25"/>
    <row r="639" spans="1:65" ht="12.75" customHeight="1" x14ac:dyDescent="0.25"/>
    <row r="640" spans="1:65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</sheetData>
  <mergeCells count="62">
    <mergeCell ref="BJ9:BK9"/>
    <mergeCell ref="BG9:BG10"/>
    <mergeCell ref="BG8:BM8"/>
    <mergeCell ref="BL9:BM9"/>
    <mergeCell ref="BI9:BI10"/>
    <mergeCell ref="BH9:BH10"/>
    <mergeCell ref="AS8:AY8"/>
    <mergeCell ref="AL8:AR8"/>
    <mergeCell ref="AV9:AW9"/>
    <mergeCell ref="BC9:BD9"/>
    <mergeCell ref="AZ9:AZ10"/>
    <mergeCell ref="AZ8:BF8"/>
    <mergeCell ref="BE9:BF9"/>
    <mergeCell ref="BB9:BB10"/>
    <mergeCell ref="Q8:W8"/>
    <mergeCell ref="X9:X10"/>
    <mergeCell ref="AA9:AB9"/>
    <mergeCell ref="X8:AD8"/>
    <mergeCell ref="AE9:AE10"/>
    <mergeCell ref="AE8:AK8"/>
    <mergeCell ref="V9:W9"/>
    <mergeCell ref="S9:S10"/>
    <mergeCell ref="R9:R10"/>
    <mergeCell ref="T9:U9"/>
    <mergeCell ref="Q9:Q10"/>
    <mergeCell ref="AF9:AF10"/>
    <mergeCell ref="AC9:AD9"/>
    <mergeCell ref="Z9:Z10"/>
    <mergeCell ref="Y9:Y10"/>
    <mergeCell ref="AJ9:AK9"/>
    <mergeCell ref="A8:A10"/>
    <mergeCell ref="B8:B10"/>
    <mergeCell ref="D9:D10"/>
    <mergeCell ref="O9:P9"/>
    <mergeCell ref="L9:L10"/>
    <mergeCell ref="K9:K10"/>
    <mergeCell ref="H9:I9"/>
    <mergeCell ref="C9:C10"/>
    <mergeCell ref="C8:I8"/>
    <mergeCell ref="F9:G9"/>
    <mergeCell ref="M9:N9"/>
    <mergeCell ref="J9:J10"/>
    <mergeCell ref="J8:P8"/>
    <mergeCell ref="E9:E10"/>
    <mergeCell ref="AG9:AG10"/>
    <mergeCell ref="AH9:AI9"/>
    <mergeCell ref="AN9:AN10"/>
    <mergeCell ref="AM9:AM10"/>
    <mergeCell ref="BA9:BA10"/>
    <mergeCell ref="AX9:AY9"/>
    <mergeCell ref="AU9:AU10"/>
    <mergeCell ref="AT9:AT10"/>
    <mergeCell ref="AQ9:AR9"/>
    <mergeCell ref="AL9:AL10"/>
    <mergeCell ref="AO9:AP9"/>
    <mergeCell ref="AS9:AS10"/>
    <mergeCell ref="D5:W5"/>
    <mergeCell ref="D6:O6"/>
    <mergeCell ref="D4:H4"/>
    <mergeCell ref="C1:W1"/>
    <mergeCell ref="C2:W2"/>
    <mergeCell ref="C3:W3"/>
  </mergeCells>
  <pageMargins left="0.78740157480314965" right="0.39370078740157483" top="1.1811023622047245" bottom="0.39370078740157483" header="0" footer="0"/>
  <pageSetup paperSize="9" scale="55" firstPageNumber="88" fitToHeight="0" orientation="landscape" useFirstPageNumber="1" r:id="rId1"/>
  <headerFooter>
    <oddHeader>&amp;C&amp;P</oddHeader>
  </headerFooter>
  <colBreaks count="1" manualBreakCount="1">
    <brk id="24" min="1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КБ</vt:lpstr>
      <vt:lpstr>КБ!Заголовки_для_печати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2026-03-13T13:33:55Z</dcterms:modified>
</cp:coreProperties>
</file>